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10\Documents\JN\2024\JN ELEKTROMONTAŽNA DELA - INVESTCIJE\OBJAVA\RD ELEKTROMONTAŽNE STORITVE\"/>
    </mc:Choice>
  </mc:AlternateContent>
  <xr:revisionPtr revIDLastSave="0" documentId="13_ncr:1_{61C48A27-1405-49CA-8C53-85AC8BDFD33C}" xr6:coauthVersionLast="36" xr6:coauthVersionMax="36" xr10:uidLastSave="{00000000-0000-0000-0000-000000000000}"/>
  <bookViews>
    <workbookView xWindow="120" yWindow="660" windowWidth="11475" windowHeight="7650" xr2:uid="{00000000-000D-0000-FFFF-FFFF00000000}"/>
  </bookViews>
  <sheets>
    <sheet name="sklop 1 - OE MzO" sheetId="41" r:id="rId1"/>
    <sheet name="sklop 2 - OE SB" sheetId="40" r:id="rId2"/>
    <sheet name="sklop 3 - OE PT" sheetId="43" r:id="rId3"/>
    <sheet name="sklop 4 - OE GR" sheetId="44" r:id="rId4"/>
    <sheet name="sklop 5 - OE MS" sheetId="45" r:id="rId5"/>
  </sheets>
  <definedNames>
    <definedName name="_xlnm._FilterDatabase" localSheetId="0" hidden="1">'sklop 1 - OE MzO'!$A$2:$J$408</definedName>
    <definedName name="_xlnm._FilterDatabase" localSheetId="1" hidden="1">'sklop 2 - OE SB'!$A$2:$J$408</definedName>
    <definedName name="_xlnm._FilterDatabase" localSheetId="2" hidden="1">'sklop 3 - OE PT'!$A$2:$J$408</definedName>
    <definedName name="_xlnm._FilterDatabase" localSheetId="3" hidden="1">'sklop 4 - OE GR'!$A$2:$J$407</definedName>
    <definedName name="_xlnm._FilterDatabase" localSheetId="4" hidden="1">'sklop 5 - OE MS'!$A$2:$J$407</definedName>
    <definedName name="_xlnm.Print_Area" localSheetId="0">'sklop 1 - OE MzO'!$C$2:$J$431</definedName>
    <definedName name="_xlnm.Print_Area" localSheetId="1">'sklop 2 - OE SB'!$C$2:$J$424</definedName>
    <definedName name="_xlnm.Print_Area" localSheetId="2">'sklop 3 - OE PT'!$C$2:$J$432</definedName>
    <definedName name="_xlnm.Print_Area" localSheetId="3">'sklop 4 - OE GR'!$C$2:$J$427</definedName>
    <definedName name="_xlnm.Print_Area" localSheetId="4">'sklop 5 - OE MS'!$C$2:$J$429</definedName>
    <definedName name="_xlnm.Print_Titles" localSheetId="0">'sklop 1 - OE MzO'!$6:$7</definedName>
    <definedName name="_xlnm.Print_Titles" localSheetId="1">'sklop 2 - OE SB'!$6:$7</definedName>
    <definedName name="_xlnm.Print_Titles" localSheetId="2">'sklop 3 - OE PT'!$6:$7</definedName>
    <definedName name="_xlnm.Print_Titles" localSheetId="3">'sklop 4 - OE GR'!$6:$7</definedName>
    <definedName name="_xlnm.Print_Titles" localSheetId="4">'sklop 5 - OE MS'!$6:$7</definedName>
  </definedNames>
  <calcPr calcId="191029"/>
</workbook>
</file>

<file path=xl/calcChain.xml><?xml version="1.0" encoding="utf-8"?>
<calcChain xmlns="http://schemas.openxmlformats.org/spreadsheetml/2006/main">
  <c r="J406" i="45" l="1"/>
  <c r="J404" i="45"/>
  <c r="J402" i="45"/>
  <c r="J400" i="45"/>
  <c r="J399" i="45"/>
  <c r="J396" i="45"/>
  <c r="J395" i="45"/>
  <c r="J394" i="45"/>
  <c r="J391" i="45"/>
  <c r="J390" i="45"/>
  <c r="J389" i="45"/>
  <c r="J386" i="45"/>
  <c r="J384" i="45"/>
  <c r="J382" i="45"/>
  <c r="J380" i="45"/>
  <c r="J378" i="45"/>
  <c r="J376" i="45"/>
  <c r="J374" i="45"/>
  <c r="J373" i="45"/>
  <c r="J370" i="45"/>
  <c r="J369" i="45"/>
  <c r="J368" i="45"/>
  <c r="J367" i="45"/>
  <c r="J366" i="45"/>
  <c r="J365" i="45"/>
  <c r="J364" i="45"/>
  <c r="J363" i="45"/>
  <c r="J360" i="45"/>
  <c r="J359" i="45"/>
  <c r="J358" i="45"/>
  <c r="J357" i="45"/>
  <c r="J356" i="45"/>
  <c r="J355" i="45"/>
  <c r="J354" i="45"/>
  <c r="J353" i="45"/>
  <c r="J350" i="45"/>
  <c r="J349" i="45"/>
  <c r="J348" i="45"/>
  <c r="J347" i="45"/>
  <c r="J344" i="45"/>
  <c r="J343" i="45"/>
  <c r="J340" i="45"/>
  <c r="J339" i="45"/>
  <c r="J336" i="45"/>
  <c r="J334" i="45"/>
  <c r="J332" i="45"/>
  <c r="J330" i="45"/>
  <c r="J329" i="45"/>
  <c r="J328" i="45"/>
  <c r="J327" i="45"/>
  <c r="J318" i="45"/>
  <c r="J314" i="45"/>
  <c r="J313" i="45"/>
  <c r="J312" i="45"/>
  <c r="J311" i="45"/>
  <c r="J310" i="45"/>
  <c r="J307" i="45"/>
  <c r="J306" i="45"/>
  <c r="J305" i="45"/>
  <c r="J304" i="45"/>
  <c r="J301" i="45"/>
  <c r="J300" i="45"/>
  <c r="J299" i="45"/>
  <c r="J298" i="45"/>
  <c r="J297" i="45"/>
  <c r="J292" i="45"/>
  <c r="J291" i="45"/>
  <c r="J290" i="45"/>
  <c r="J289" i="45"/>
  <c r="J288" i="45"/>
  <c r="J283" i="45"/>
  <c r="J281" i="45"/>
  <c r="J279" i="45"/>
  <c r="J277" i="45"/>
  <c r="J273" i="45"/>
  <c r="J272" i="45"/>
  <c r="J271" i="45"/>
  <c r="J270" i="45"/>
  <c r="J267" i="45"/>
  <c r="J265" i="45"/>
  <c r="J264" i="45"/>
  <c r="J261" i="45"/>
  <c r="J260" i="45"/>
  <c r="J259" i="45"/>
  <c r="J258" i="45"/>
  <c r="J257" i="45"/>
  <c r="J256" i="45"/>
  <c r="J252" i="45"/>
  <c r="J251" i="45"/>
  <c r="J250" i="45"/>
  <c r="J247" i="45"/>
  <c r="J246" i="45"/>
  <c r="J245" i="45"/>
  <c r="J242" i="45"/>
  <c r="J241" i="45"/>
  <c r="J240" i="45"/>
  <c r="J237" i="45"/>
  <c r="J236" i="45"/>
  <c r="J235" i="45"/>
  <c r="J234" i="45"/>
  <c r="J233" i="45"/>
  <c r="J230" i="45"/>
  <c r="J229" i="45"/>
  <c r="J228" i="45"/>
  <c r="J227" i="45"/>
  <c r="J226" i="45"/>
  <c r="J225" i="45"/>
  <c r="J222" i="45"/>
  <c r="J221" i="45"/>
  <c r="J220" i="45"/>
  <c r="J219" i="45"/>
  <c r="J218" i="45"/>
  <c r="J217" i="45"/>
  <c r="J214" i="45"/>
  <c r="J213" i="45"/>
  <c r="J212" i="45"/>
  <c r="J209" i="45"/>
  <c r="J208" i="45"/>
  <c r="J207" i="45"/>
  <c r="J206" i="45"/>
  <c r="J205" i="45"/>
  <c r="J204" i="45"/>
  <c r="J201" i="45"/>
  <c r="J200" i="45"/>
  <c r="J199" i="45"/>
  <c r="J198" i="45"/>
  <c r="J197" i="45"/>
  <c r="J194" i="45"/>
  <c r="J193" i="45"/>
  <c r="J190" i="45"/>
  <c r="J189" i="45"/>
  <c r="J188" i="45"/>
  <c r="J187" i="45"/>
  <c r="J186" i="45"/>
  <c r="J181" i="45"/>
  <c r="J180" i="45"/>
  <c r="J179" i="45"/>
  <c r="J176" i="45"/>
  <c r="J175" i="45"/>
  <c r="J174" i="45"/>
  <c r="J171" i="45"/>
  <c r="J166" i="45"/>
  <c r="J170" i="45"/>
  <c r="J169" i="45"/>
  <c r="J159" i="45"/>
  <c r="J157" i="45"/>
  <c r="J156" i="45"/>
  <c r="J155" i="45"/>
  <c r="J154" i="45"/>
  <c r="J151" i="45"/>
  <c r="J149" i="45"/>
  <c r="J147" i="45"/>
  <c r="J146" i="45"/>
  <c r="J143" i="45"/>
  <c r="J142" i="45"/>
  <c r="J141" i="45"/>
  <c r="J140" i="45"/>
  <c r="J139" i="45"/>
  <c r="J138" i="45"/>
  <c r="J137" i="45"/>
  <c r="J134" i="45"/>
  <c r="J133" i="45"/>
  <c r="J132" i="45"/>
  <c r="J131" i="45"/>
  <c r="J130" i="45"/>
  <c r="J129" i="45"/>
  <c r="J126" i="45"/>
  <c r="J125" i="45"/>
  <c r="J124" i="45"/>
  <c r="J123" i="45"/>
  <c r="J122" i="45"/>
  <c r="J121" i="45"/>
  <c r="J118" i="45"/>
  <c r="J117" i="45"/>
  <c r="J116" i="45"/>
  <c r="J115" i="45"/>
  <c r="J112" i="45"/>
  <c r="J111" i="45"/>
  <c r="J110" i="45"/>
  <c r="J107" i="45"/>
  <c r="J106" i="45"/>
  <c r="J105" i="45"/>
  <c r="J104" i="45"/>
  <c r="J103" i="45"/>
  <c r="J102" i="45"/>
  <c r="J99" i="45"/>
  <c r="J98" i="45"/>
  <c r="J95" i="45"/>
  <c r="J94" i="45"/>
  <c r="J91" i="45"/>
  <c r="J90" i="45"/>
  <c r="J89" i="45"/>
  <c r="J88" i="45"/>
  <c r="J87" i="45"/>
  <c r="J86" i="45"/>
  <c r="J85" i="45"/>
  <c r="J84" i="45"/>
  <c r="J83" i="45"/>
  <c r="J82" i="45"/>
  <c r="J81" i="45"/>
  <c r="J80" i="45"/>
  <c r="J79" i="45"/>
  <c r="J76" i="45"/>
  <c r="J75" i="45"/>
  <c r="J72" i="45"/>
  <c r="J71" i="45"/>
  <c r="J70" i="45"/>
  <c r="J69" i="45"/>
  <c r="J68" i="45"/>
  <c r="J67" i="45"/>
  <c r="J66" i="45"/>
  <c r="J65" i="45"/>
  <c r="J64" i="45"/>
  <c r="J63" i="45"/>
  <c r="J62" i="45"/>
  <c r="J61" i="45"/>
  <c r="J60" i="45"/>
  <c r="J55" i="45"/>
  <c r="J54" i="45"/>
  <c r="J53" i="45"/>
  <c r="J52" i="45"/>
  <c r="J51" i="45"/>
  <c r="J50" i="45"/>
  <c r="J47" i="45"/>
  <c r="J46" i="45"/>
  <c r="J43" i="45"/>
  <c r="J45" i="45"/>
  <c r="J44" i="45"/>
  <c r="J38" i="45"/>
  <c r="J37" i="45"/>
  <c r="J36" i="45"/>
  <c r="J35" i="45"/>
  <c r="J32" i="45"/>
  <c r="J31" i="45"/>
  <c r="J30" i="45"/>
  <c r="J29" i="45"/>
  <c r="J26" i="45"/>
  <c r="J25" i="45"/>
  <c r="J24" i="45"/>
  <c r="J23" i="45"/>
  <c r="J20" i="45"/>
  <c r="J19" i="45"/>
  <c r="J18" i="45"/>
  <c r="J17" i="45"/>
  <c r="J14" i="45"/>
  <c r="J13" i="45"/>
  <c r="J12" i="45"/>
  <c r="J11" i="45"/>
  <c r="J406" i="44"/>
  <c r="J404" i="44"/>
  <c r="J402" i="44"/>
  <c r="J400" i="44"/>
  <c r="J399" i="44"/>
  <c r="J396" i="44"/>
  <c r="J395" i="44"/>
  <c r="J394" i="44"/>
  <c r="J391" i="44"/>
  <c r="J390" i="44"/>
  <c r="J389" i="44"/>
  <c r="J386" i="44"/>
  <c r="J384" i="44"/>
  <c r="J382" i="44"/>
  <c r="J380" i="44"/>
  <c r="J378" i="44"/>
  <c r="J376" i="44"/>
  <c r="J374" i="44"/>
  <c r="J373" i="44"/>
  <c r="J370" i="44"/>
  <c r="J369" i="44"/>
  <c r="J368" i="44"/>
  <c r="J367" i="44"/>
  <c r="J366" i="44"/>
  <c r="J365" i="44"/>
  <c r="J364" i="44"/>
  <c r="J363" i="44"/>
  <c r="J360" i="44"/>
  <c r="J359" i="44"/>
  <c r="J358" i="44"/>
  <c r="J357" i="44"/>
  <c r="J356" i="44"/>
  <c r="J355" i="44"/>
  <c r="J354" i="44"/>
  <c r="J353" i="44"/>
  <c r="J350" i="44"/>
  <c r="J349" i="44"/>
  <c r="J348" i="44"/>
  <c r="J347" i="44"/>
  <c r="J344" i="44"/>
  <c r="J343" i="44"/>
  <c r="J340" i="44"/>
  <c r="J339" i="44"/>
  <c r="J336" i="44"/>
  <c r="J334" i="44"/>
  <c r="J332" i="44"/>
  <c r="J330" i="44"/>
  <c r="J329" i="44"/>
  <c r="J328" i="44"/>
  <c r="J327" i="44"/>
  <c r="J318" i="44"/>
  <c r="J314" i="44"/>
  <c r="J313" i="44"/>
  <c r="J312" i="44"/>
  <c r="J311" i="44"/>
  <c r="J310" i="44"/>
  <c r="J307" i="44"/>
  <c r="J306" i="44"/>
  <c r="J305" i="44"/>
  <c r="J304" i="44"/>
  <c r="J301" i="44"/>
  <c r="J300" i="44"/>
  <c r="J299" i="44"/>
  <c r="J298" i="44"/>
  <c r="J297" i="44"/>
  <c r="J292" i="44"/>
  <c r="J291" i="44"/>
  <c r="J290" i="44"/>
  <c r="J289" i="44"/>
  <c r="J288" i="44"/>
  <c r="J283" i="44"/>
  <c r="J281" i="44"/>
  <c r="J279" i="44"/>
  <c r="J277" i="44"/>
  <c r="J273" i="44"/>
  <c r="J272" i="44"/>
  <c r="J271" i="44"/>
  <c r="J270" i="44"/>
  <c r="J267" i="44"/>
  <c r="J265" i="44"/>
  <c r="J264" i="44"/>
  <c r="J261" i="44"/>
  <c r="J260" i="44"/>
  <c r="J259" i="44"/>
  <c r="J258" i="44"/>
  <c r="J257" i="44"/>
  <c r="J256" i="44"/>
  <c r="J253" i="44"/>
  <c r="J252" i="44"/>
  <c r="J251" i="44"/>
  <c r="J250" i="44"/>
  <c r="J247" i="44"/>
  <c r="J246" i="44"/>
  <c r="J245" i="44"/>
  <c r="J242" i="44"/>
  <c r="J241" i="44"/>
  <c r="J240" i="44"/>
  <c r="J237" i="44"/>
  <c r="J236" i="44"/>
  <c r="J235" i="44"/>
  <c r="J234" i="44"/>
  <c r="J233" i="44"/>
  <c r="J230" i="44"/>
  <c r="J229" i="44"/>
  <c r="J228" i="44"/>
  <c r="J227" i="44"/>
  <c r="J226" i="44"/>
  <c r="J225" i="44"/>
  <c r="J222" i="44"/>
  <c r="J221" i="44"/>
  <c r="J220" i="44"/>
  <c r="J219" i="44"/>
  <c r="J218" i="44"/>
  <c r="J217" i="44"/>
  <c r="J214" i="44"/>
  <c r="J213" i="44"/>
  <c r="J212" i="44"/>
  <c r="J209" i="44"/>
  <c r="J208" i="44"/>
  <c r="J207" i="44"/>
  <c r="J206" i="44"/>
  <c r="J205" i="44"/>
  <c r="J204" i="44"/>
  <c r="J201" i="44"/>
  <c r="J200" i="44"/>
  <c r="J199" i="44"/>
  <c r="J198" i="44"/>
  <c r="J197" i="44"/>
  <c r="J194" i="44"/>
  <c r="J193" i="44"/>
  <c r="J190" i="44"/>
  <c r="J189" i="44"/>
  <c r="J188" i="44"/>
  <c r="J187" i="44"/>
  <c r="J186" i="44"/>
  <c r="J181" i="44"/>
  <c r="J180" i="44"/>
  <c r="J179" i="44"/>
  <c r="J176" i="44"/>
  <c r="J175" i="44"/>
  <c r="J174" i="44"/>
  <c r="J171" i="44"/>
  <c r="J166" i="44"/>
  <c r="J170" i="44"/>
  <c r="J164" i="44"/>
  <c r="J159" i="44"/>
  <c r="J157" i="44"/>
  <c r="J156" i="44"/>
  <c r="J155" i="44"/>
  <c r="J154" i="44"/>
  <c r="J151" i="44"/>
  <c r="J149" i="44"/>
  <c r="J147" i="44"/>
  <c r="J146" i="44"/>
  <c r="J143" i="44"/>
  <c r="J142" i="44"/>
  <c r="J141" i="44"/>
  <c r="J140" i="44"/>
  <c r="J139" i="44"/>
  <c r="J138" i="44"/>
  <c r="J137" i="44"/>
  <c r="J134" i="44"/>
  <c r="J133" i="44"/>
  <c r="J132" i="44"/>
  <c r="J131" i="44"/>
  <c r="J130" i="44"/>
  <c r="J129" i="44"/>
  <c r="J126" i="44"/>
  <c r="J125" i="44"/>
  <c r="J124" i="44"/>
  <c r="J123" i="44"/>
  <c r="J122" i="44"/>
  <c r="J121" i="44"/>
  <c r="J118" i="44"/>
  <c r="J117" i="44"/>
  <c r="J116" i="44"/>
  <c r="J115" i="44"/>
  <c r="J112" i="44"/>
  <c r="J111" i="44"/>
  <c r="J110" i="44"/>
  <c r="J107" i="44"/>
  <c r="J106" i="44"/>
  <c r="J105" i="44"/>
  <c r="J104" i="44"/>
  <c r="J103" i="44"/>
  <c r="J102" i="44"/>
  <c r="J99" i="44"/>
  <c r="J98" i="44"/>
  <c r="J95" i="44"/>
  <c r="J94" i="44"/>
  <c r="J91" i="44"/>
  <c r="J90" i="44"/>
  <c r="J89" i="44"/>
  <c r="J88" i="44"/>
  <c r="J87" i="44"/>
  <c r="J86" i="44"/>
  <c r="J85" i="44"/>
  <c r="J84" i="44"/>
  <c r="J83" i="44"/>
  <c r="J82" i="44"/>
  <c r="J81" i="44"/>
  <c r="J80" i="44"/>
  <c r="J79" i="44"/>
  <c r="J76" i="44"/>
  <c r="J75" i="44"/>
  <c r="J72" i="44"/>
  <c r="J71" i="44"/>
  <c r="J70" i="44"/>
  <c r="J69" i="44"/>
  <c r="J68" i="44"/>
  <c r="J67" i="44"/>
  <c r="J66" i="44"/>
  <c r="J65" i="44"/>
  <c r="J64" i="44"/>
  <c r="J63" i="44"/>
  <c r="J62" i="44"/>
  <c r="J61" i="44"/>
  <c r="J60" i="44"/>
  <c r="J55" i="44"/>
  <c r="J54" i="44"/>
  <c r="J53" i="44"/>
  <c r="J52" i="44"/>
  <c r="J51" i="44"/>
  <c r="J50" i="44"/>
  <c r="J47" i="44"/>
  <c r="J46" i="44"/>
  <c r="J43" i="44"/>
  <c r="J45" i="44"/>
  <c r="J38" i="44"/>
  <c r="J37" i="44"/>
  <c r="J36" i="44"/>
  <c r="J35" i="44"/>
  <c r="J32" i="44"/>
  <c r="J31" i="44"/>
  <c r="J30" i="44"/>
  <c r="J29" i="44"/>
  <c r="J26" i="44"/>
  <c r="J25" i="44"/>
  <c r="J24" i="44"/>
  <c r="J23" i="44"/>
  <c r="J20" i="44"/>
  <c r="J19" i="44"/>
  <c r="J18" i="44"/>
  <c r="J17" i="44"/>
  <c r="J14" i="44"/>
  <c r="J13" i="44"/>
  <c r="J12" i="44"/>
  <c r="J11" i="44"/>
  <c r="J407" i="43"/>
  <c r="J405" i="43"/>
  <c r="J403" i="43"/>
  <c r="J401" i="43"/>
  <c r="J400" i="43"/>
  <c r="J397" i="43"/>
  <c r="J396" i="43"/>
  <c r="J395" i="43"/>
  <c r="J392" i="43"/>
  <c r="J391" i="43"/>
  <c r="J390" i="43"/>
  <c r="J387" i="43"/>
  <c r="J385" i="43"/>
  <c r="J383" i="43"/>
  <c r="J381" i="43"/>
  <c r="J379" i="43"/>
  <c r="J377" i="43"/>
  <c r="J375" i="43"/>
  <c r="J374" i="43"/>
  <c r="J371" i="43"/>
  <c r="J370" i="43"/>
  <c r="J369" i="43"/>
  <c r="J368" i="43"/>
  <c r="J367" i="43"/>
  <c r="J366" i="43"/>
  <c r="J365" i="43"/>
  <c r="J364" i="43"/>
  <c r="J361" i="43"/>
  <c r="J360" i="43"/>
  <c r="J359" i="43"/>
  <c r="J358" i="43"/>
  <c r="J357" i="43"/>
  <c r="J356" i="43"/>
  <c r="J355" i="43"/>
  <c r="J354" i="43"/>
  <c r="J351" i="43"/>
  <c r="J350" i="43"/>
  <c r="J349" i="43"/>
  <c r="J348" i="43"/>
  <c r="J345" i="43"/>
  <c r="J344" i="43"/>
  <c r="J341" i="43"/>
  <c r="J340" i="43"/>
  <c r="J337" i="43"/>
  <c r="J335" i="43"/>
  <c r="J333" i="43"/>
  <c r="J331" i="43"/>
  <c r="J330" i="43"/>
  <c r="J329" i="43"/>
  <c r="J328" i="43"/>
  <c r="J327" i="43"/>
  <c r="J318" i="43"/>
  <c r="J314" i="43"/>
  <c r="J313" i="43"/>
  <c r="J312" i="43"/>
  <c r="J311" i="43"/>
  <c r="J310" i="43"/>
  <c r="J307" i="43"/>
  <c r="J306" i="43"/>
  <c r="J305" i="43"/>
  <c r="J304" i="43"/>
  <c r="J301" i="43"/>
  <c r="J300" i="43"/>
  <c r="J299" i="43"/>
  <c r="J298" i="43"/>
  <c r="J297" i="43"/>
  <c r="J292" i="43"/>
  <c r="J291" i="43"/>
  <c r="J290" i="43"/>
  <c r="J289" i="43"/>
  <c r="J288" i="43"/>
  <c r="J283" i="43"/>
  <c r="J281" i="43"/>
  <c r="J279" i="43"/>
  <c r="J277" i="43"/>
  <c r="J273" i="43"/>
  <c r="J272" i="43"/>
  <c r="J271" i="43"/>
  <c r="J270" i="43"/>
  <c r="J267" i="43"/>
  <c r="J265" i="43"/>
  <c r="J264" i="43"/>
  <c r="J261" i="43"/>
  <c r="J260" i="43"/>
  <c r="J259" i="43"/>
  <c r="J258" i="43"/>
  <c r="J257" i="43"/>
  <c r="J256" i="43"/>
  <c r="J252" i="43"/>
  <c r="J251" i="43"/>
  <c r="J250" i="43"/>
  <c r="J247" i="43"/>
  <c r="J246" i="43"/>
  <c r="J245" i="43"/>
  <c r="J242" i="43"/>
  <c r="J241" i="43"/>
  <c r="J240" i="43"/>
  <c r="J237" i="43"/>
  <c r="J236" i="43"/>
  <c r="J235" i="43"/>
  <c r="J234" i="43"/>
  <c r="J233" i="43"/>
  <c r="J230" i="43"/>
  <c r="J229" i="43"/>
  <c r="J228" i="43"/>
  <c r="J227" i="43"/>
  <c r="J226" i="43"/>
  <c r="J225" i="43"/>
  <c r="J222" i="43"/>
  <c r="J221" i="43"/>
  <c r="J220" i="43"/>
  <c r="J219" i="43"/>
  <c r="J218" i="43"/>
  <c r="J217" i="43"/>
  <c r="J214" i="43"/>
  <c r="J213" i="43"/>
  <c r="J212" i="43"/>
  <c r="J209" i="43"/>
  <c r="J208" i="43"/>
  <c r="J207" i="43"/>
  <c r="J206" i="43"/>
  <c r="J205" i="43"/>
  <c r="J204" i="43"/>
  <c r="J201" i="43"/>
  <c r="J200" i="43"/>
  <c r="J199" i="43"/>
  <c r="J198" i="43"/>
  <c r="J197" i="43"/>
  <c r="J194" i="43"/>
  <c r="J193" i="43"/>
  <c r="J190" i="43"/>
  <c r="J189" i="43"/>
  <c r="J188" i="43"/>
  <c r="J187" i="43"/>
  <c r="J186" i="43"/>
  <c r="J181" i="43"/>
  <c r="J180" i="43"/>
  <c r="J179" i="43"/>
  <c r="J176" i="43"/>
  <c r="J175" i="43"/>
  <c r="J174" i="43"/>
  <c r="J171" i="43"/>
  <c r="J166" i="43"/>
  <c r="J165" i="43"/>
  <c r="J164" i="43"/>
  <c r="J159" i="43"/>
  <c r="J157" i="43"/>
  <c r="J156" i="43"/>
  <c r="J155" i="43"/>
  <c r="J154" i="43"/>
  <c r="J151" i="43"/>
  <c r="J149" i="43"/>
  <c r="J147" i="43"/>
  <c r="J146" i="43"/>
  <c r="J143" i="43"/>
  <c r="J142" i="43"/>
  <c r="J141" i="43"/>
  <c r="J140" i="43"/>
  <c r="J139" i="43"/>
  <c r="J138" i="43"/>
  <c r="J137" i="43"/>
  <c r="J134" i="43"/>
  <c r="J133" i="43"/>
  <c r="J132" i="43"/>
  <c r="J131" i="43"/>
  <c r="J130" i="43"/>
  <c r="J129" i="43"/>
  <c r="J126" i="43"/>
  <c r="J125" i="43"/>
  <c r="J124" i="43"/>
  <c r="J123" i="43"/>
  <c r="J122" i="43"/>
  <c r="J121" i="43"/>
  <c r="J118" i="43"/>
  <c r="J117" i="43"/>
  <c r="J116" i="43"/>
  <c r="J115" i="43"/>
  <c r="J112" i="43"/>
  <c r="J111" i="43"/>
  <c r="J110" i="43"/>
  <c r="J107" i="43"/>
  <c r="J106" i="43"/>
  <c r="J105" i="43"/>
  <c r="J104" i="43"/>
  <c r="J103" i="43"/>
  <c r="J102" i="43"/>
  <c r="J99" i="43"/>
  <c r="J98" i="43"/>
  <c r="J95" i="43"/>
  <c r="J94" i="43"/>
  <c r="J91" i="43"/>
  <c r="J90" i="43"/>
  <c r="J89" i="43"/>
  <c r="J88" i="43"/>
  <c r="J87" i="43"/>
  <c r="J86" i="43"/>
  <c r="J85" i="43"/>
  <c r="J84" i="43"/>
  <c r="J83" i="43"/>
  <c r="J82" i="43"/>
  <c r="J81" i="43"/>
  <c r="J80" i="43"/>
  <c r="J79" i="43"/>
  <c r="J76" i="43"/>
  <c r="J75" i="43"/>
  <c r="J72" i="43"/>
  <c r="J71" i="43"/>
  <c r="J70" i="43"/>
  <c r="J69" i="43"/>
  <c r="J68" i="43"/>
  <c r="J67" i="43"/>
  <c r="J66" i="43"/>
  <c r="J65" i="43"/>
  <c r="J64" i="43"/>
  <c r="J63" i="43"/>
  <c r="J62" i="43"/>
  <c r="J61" i="43"/>
  <c r="J60" i="43"/>
  <c r="J55" i="43"/>
  <c r="J54" i="43"/>
  <c r="J53" i="43"/>
  <c r="J52" i="43"/>
  <c r="J51" i="43"/>
  <c r="J50" i="43"/>
  <c r="J47" i="43"/>
  <c r="J46" i="43"/>
  <c r="J43" i="43"/>
  <c r="J45" i="43"/>
  <c r="J44" i="43"/>
  <c r="J38" i="43"/>
  <c r="J37" i="43"/>
  <c r="J36" i="43"/>
  <c r="J35" i="43"/>
  <c r="J32" i="43"/>
  <c r="J31" i="43"/>
  <c r="J30" i="43"/>
  <c r="J29" i="43"/>
  <c r="J26" i="43"/>
  <c r="J25" i="43"/>
  <c r="J24" i="43"/>
  <c r="J23" i="43"/>
  <c r="J20" i="43"/>
  <c r="J19" i="43"/>
  <c r="J18" i="43"/>
  <c r="J17" i="43"/>
  <c r="J14" i="43"/>
  <c r="J13" i="43"/>
  <c r="J12" i="43"/>
  <c r="J11" i="43"/>
  <c r="J407" i="41"/>
  <c r="J405" i="41"/>
  <c r="J403" i="41"/>
  <c r="J401" i="41"/>
  <c r="J397" i="41"/>
  <c r="J396" i="41"/>
  <c r="J395" i="41"/>
  <c r="J392" i="41"/>
  <c r="J391" i="41"/>
  <c r="J390" i="41"/>
  <c r="J387" i="41"/>
  <c r="J385" i="41"/>
  <c r="J383" i="41"/>
  <c r="J381" i="41"/>
  <c r="J379" i="41"/>
  <c r="J377" i="41"/>
  <c r="J375" i="41"/>
  <c r="J371" i="41"/>
  <c r="J370" i="41"/>
  <c r="J369" i="41"/>
  <c r="J368" i="41"/>
  <c r="J366" i="41"/>
  <c r="J360" i="41"/>
  <c r="J359" i="41"/>
  <c r="J358" i="41"/>
  <c r="J357" i="41"/>
  <c r="J355" i="41"/>
  <c r="J354" i="41"/>
  <c r="J351" i="41"/>
  <c r="J350" i="41"/>
  <c r="J349" i="41"/>
  <c r="J345" i="41"/>
  <c r="J344" i="41"/>
  <c r="J341" i="41"/>
  <c r="J340" i="41"/>
  <c r="J337" i="41"/>
  <c r="J335" i="41"/>
  <c r="J333" i="41"/>
  <c r="J331" i="41"/>
  <c r="J328" i="41"/>
  <c r="J327" i="41"/>
  <c r="J318" i="41"/>
  <c r="J314" i="41"/>
  <c r="J313" i="41"/>
  <c r="J312" i="41"/>
  <c r="J311" i="41"/>
  <c r="J310" i="41"/>
  <c r="J307" i="41"/>
  <c r="J306" i="41"/>
  <c r="J305" i="41"/>
  <c r="J304" i="41"/>
  <c r="J300" i="41"/>
  <c r="J299" i="41"/>
  <c r="J298" i="41"/>
  <c r="J297" i="41"/>
  <c r="J292" i="41"/>
  <c r="J291" i="41"/>
  <c r="J290" i="41"/>
  <c r="J289" i="41"/>
  <c r="J283" i="41"/>
  <c r="J281" i="41"/>
  <c r="J279" i="41"/>
  <c r="J272" i="41"/>
  <c r="J270" i="41"/>
  <c r="J267" i="41"/>
  <c r="J265" i="41"/>
  <c r="J264" i="41"/>
  <c r="J261" i="41"/>
  <c r="J260" i="41"/>
  <c r="J259" i="41"/>
  <c r="J258" i="41"/>
  <c r="J257" i="41"/>
  <c r="J256" i="41"/>
  <c r="J251" i="41"/>
  <c r="J247" i="41"/>
  <c r="J246" i="41"/>
  <c r="J245" i="41"/>
  <c r="J242" i="41"/>
  <c r="J236" i="41"/>
  <c r="J235" i="41"/>
  <c r="J233" i="41"/>
  <c r="J230" i="41"/>
  <c r="J228" i="41"/>
  <c r="J227" i="41"/>
  <c r="J225" i="41"/>
  <c r="J222" i="41"/>
  <c r="J220" i="41"/>
  <c r="J219" i="41"/>
  <c r="J217" i="41"/>
  <c r="J214" i="41"/>
  <c r="J212" i="41"/>
  <c r="J208" i="41"/>
  <c r="J207" i="41"/>
  <c r="J206" i="41"/>
  <c r="J205" i="41"/>
  <c r="J204" i="41"/>
  <c r="J201" i="41"/>
  <c r="J200" i="41"/>
  <c r="J199" i="41"/>
  <c r="J198" i="41"/>
  <c r="J197" i="41"/>
  <c r="J194" i="41"/>
  <c r="J193" i="41"/>
  <c r="J190" i="41"/>
  <c r="J189" i="41"/>
  <c r="J188" i="41"/>
  <c r="J187" i="41"/>
  <c r="J179" i="41"/>
  <c r="J176" i="41"/>
  <c r="J175" i="41"/>
  <c r="J174" i="41"/>
  <c r="J171" i="41"/>
  <c r="J170" i="41"/>
  <c r="J166" i="41"/>
  <c r="J165" i="41"/>
  <c r="J159" i="41"/>
  <c r="J157" i="41"/>
  <c r="J156" i="41"/>
  <c r="J155" i="41"/>
  <c r="J154" i="41"/>
  <c r="J151" i="41"/>
  <c r="J149" i="41"/>
  <c r="J147" i="41"/>
  <c r="J146" i="41"/>
  <c r="J143" i="41"/>
  <c r="J142" i="41"/>
  <c r="J141" i="41"/>
  <c r="J140" i="41"/>
  <c r="J138" i="41"/>
  <c r="J137" i="41"/>
  <c r="J134" i="41"/>
  <c r="J133" i="41"/>
  <c r="J132" i="41"/>
  <c r="J131" i="41"/>
  <c r="J130" i="41"/>
  <c r="J126" i="41"/>
  <c r="J125" i="41"/>
  <c r="J124" i="41"/>
  <c r="J123" i="41"/>
  <c r="J122" i="41"/>
  <c r="J121" i="41"/>
  <c r="J118" i="41"/>
  <c r="J117" i="41"/>
  <c r="J115" i="41"/>
  <c r="J112" i="41"/>
  <c r="J111" i="41"/>
  <c r="J110" i="41"/>
  <c r="J105" i="41"/>
  <c r="J104" i="41"/>
  <c r="J103" i="41"/>
  <c r="J102" i="41"/>
  <c r="J95" i="41"/>
  <c r="J91" i="41"/>
  <c r="J90" i="41"/>
  <c r="J89" i="41"/>
  <c r="J88" i="41"/>
  <c r="J87" i="41"/>
  <c r="J86" i="41"/>
  <c r="J85" i="41"/>
  <c r="J84" i="41"/>
  <c r="J83" i="41"/>
  <c r="J82" i="41"/>
  <c r="J81" i="41"/>
  <c r="J80" i="41"/>
  <c r="J79" i="41"/>
  <c r="J76" i="41"/>
  <c r="J75" i="41"/>
  <c r="J72" i="41"/>
  <c r="J71" i="41"/>
  <c r="J70" i="41"/>
  <c r="J69" i="41"/>
  <c r="J68" i="41"/>
  <c r="J67" i="41"/>
  <c r="J66" i="41"/>
  <c r="J65" i="41"/>
  <c r="J64" i="41"/>
  <c r="J63" i="41"/>
  <c r="J62" i="41"/>
  <c r="J61" i="41"/>
  <c r="J60" i="41"/>
  <c r="J55" i="41"/>
  <c r="J54" i="41"/>
  <c r="J53" i="41"/>
  <c r="J52" i="41"/>
  <c r="J51" i="41"/>
  <c r="J50" i="41"/>
  <c r="J46" i="41"/>
  <c r="J41" i="41"/>
  <c r="J38" i="41"/>
  <c r="J36" i="41"/>
  <c r="J35" i="41"/>
  <c r="J32" i="41"/>
  <c r="J31" i="41"/>
  <c r="J30" i="41"/>
  <c r="J29" i="41"/>
  <c r="J24" i="41"/>
  <c r="J23" i="41"/>
  <c r="J19" i="41"/>
  <c r="J14" i="41"/>
  <c r="J407" i="40"/>
  <c r="J405" i="40"/>
  <c r="J403" i="40"/>
  <c r="J401" i="40"/>
  <c r="J397" i="40"/>
  <c r="J396" i="40"/>
  <c r="J395" i="40"/>
  <c r="J392" i="40"/>
  <c r="J391" i="40"/>
  <c r="J390" i="40"/>
  <c r="J387" i="40"/>
  <c r="J385" i="40"/>
  <c r="J383" i="40"/>
  <c r="J381" i="40"/>
  <c r="J379" i="40"/>
  <c r="J375" i="40"/>
  <c r="J374" i="40"/>
  <c r="J369" i="40"/>
  <c r="J368" i="40"/>
  <c r="J367" i="40"/>
  <c r="J366" i="40"/>
  <c r="J365" i="40"/>
  <c r="J364" i="40"/>
  <c r="J360" i="40"/>
  <c r="J359" i="40"/>
  <c r="J358" i="40"/>
  <c r="J357" i="40"/>
  <c r="J356" i="40"/>
  <c r="J351" i="40"/>
  <c r="J349" i="40"/>
  <c r="J348" i="40"/>
  <c r="J345" i="40"/>
  <c r="J344" i="40"/>
  <c r="J341" i="40"/>
  <c r="J340" i="40"/>
  <c r="J337" i="40"/>
  <c r="J335" i="40"/>
  <c r="J333" i="40"/>
  <c r="J331" i="40"/>
  <c r="J330" i="40"/>
  <c r="J329" i="40"/>
  <c r="J328" i="40"/>
  <c r="J327" i="40"/>
  <c r="J314" i="40"/>
  <c r="J313" i="40"/>
  <c r="J312" i="40"/>
  <c r="J311" i="40"/>
  <c r="J310" i="40"/>
  <c r="J307" i="40"/>
  <c r="J306" i="40"/>
  <c r="J305" i="40"/>
  <c r="J304" i="40"/>
  <c r="J300" i="40"/>
  <c r="J298" i="40"/>
  <c r="J292" i="40"/>
  <c r="J291" i="40"/>
  <c r="J290" i="40"/>
  <c r="J289" i="40"/>
  <c r="J288" i="40"/>
  <c r="J283" i="40"/>
  <c r="J281" i="40"/>
  <c r="J279" i="40"/>
  <c r="J272" i="40"/>
  <c r="J271" i="40"/>
  <c r="J267" i="40"/>
  <c r="J265" i="40"/>
  <c r="J264" i="40"/>
  <c r="J261" i="40"/>
  <c r="J260" i="40"/>
  <c r="J259" i="40"/>
  <c r="J258" i="40"/>
  <c r="J257" i="40"/>
  <c r="J256" i="40"/>
  <c r="J251" i="40"/>
  <c r="J250" i="40"/>
  <c r="J247" i="40"/>
  <c r="J246" i="40"/>
  <c r="J245" i="40"/>
  <c r="J242" i="40"/>
  <c r="J241" i="40"/>
  <c r="J240" i="40"/>
  <c r="J236" i="40"/>
  <c r="J235" i="40"/>
  <c r="J234" i="40"/>
  <c r="J230" i="40"/>
  <c r="J229" i="40"/>
  <c r="J228" i="40"/>
  <c r="J226" i="40"/>
  <c r="J225" i="40"/>
  <c r="J222" i="40"/>
  <c r="J218" i="40"/>
  <c r="J208" i="40"/>
  <c r="J207" i="40"/>
  <c r="J206" i="40"/>
  <c r="J205" i="40"/>
  <c r="J204" i="40"/>
  <c r="J201" i="40"/>
  <c r="J200" i="40"/>
  <c r="J194" i="40"/>
  <c r="J193" i="40"/>
  <c r="J181" i="40"/>
  <c r="J180" i="40"/>
  <c r="J179" i="40"/>
  <c r="J176" i="40"/>
  <c r="J175" i="40"/>
  <c r="J174" i="40"/>
  <c r="J171" i="40"/>
  <c r="J170" i="40"/>
  <c r="J166" i="40"/>
  <c r="J165" i="40"/>
  <c r="J159" i="40"/>
  <c r="J157" i="40"/>
  <c r="J156" i="40"/>
  <c r="J155" i="40"/>
  <c r="J154" i="40"/>
  <c r="J151" i="40"/>
  <c r="J149" i="40"/>
  <c r="J143" i="40"/>
  <c r="J142" i="40"/>
  <c r="J141" i="40"/>
  <c r="J140" i="40"/>
  <c r="J139" i="40"/>
  <c r="J137" i="40"/>
  <c r="J134" i="40"/>
  <c r="J133" i="40"/>
  <c r="J132" i="40"/>
  <c r="J131" i="40"/>
  <c r="J130" i="40"/>
  <c r="J129" i="40"/>
  <c r="J126" i="40"/>
  <c r="J125" i="40"/>
  <c r="J124" i="40"/>
  <c r="J123" i="40"/>
  <c r="J122" i="40"/>
  <c r="J121" i="40"/>
  <c r="J118" i="40"/>
  <c r="J117" i="40"/>
  <c r="J116" i="40"/>
  <c r="J115" i="40"/>
  <c r="J112" i="40"/>
  <c r="J111" i="40"/>
  <c r="J110" i="40"/>
  <c r="J107" i="40"/>
  <c r="J106" i="40"/>
  <c r="J105" i="40"/>
  <c r="J104" i="40"/>
  <c r="J103" i="40"/>
  <c r="J102" i="40"/>
  <c r="J99" i="40"/>
  <c r="J91" i="40"/>
  <c r="J90" i="40"/>
  <c r="J89" i="40"/>
  <c r="J88" i="40"/>
  <c r="J87" i="40"/>
  <c r="J86" i="40"/>
  <c r="J85" i="40"/>
  <c r="J84" i="40"/>
  <c r="J83" i="40"/>
  <c r="J82" i="40"/>
  <c r="J81" i="40"/>
  <c r="J80" i="40"/>
  <c r="J79" i="40"/>
  <c r="J76" i="40"/>
  <c r="J75" i="40"/>
  <c r="J72" i="40"/>
  <c r="J71" i="40"/>
  <c r="J70" i="40"/>
  <c r="J69" i="40"/>
  <c r="J68" i="40"/>
  <c r="J67" i="40"/>
  <c r="J66" i="40"/>
  <c r="J65" i="40"/>
  <c r="J64" i="40"/>
  <c r="J63" i="40"/>
  <c r="J62" i="40"/>
  <c r="J61" i="40"/>
  <c r="J60" i="40"/>
  <c r="J55" i="40"/>
  <c r="J54" i="40"/>
  <c r="J53" i="40"/>
  <c r="J52" i="40"/>
  <c r="J51" i="40"/>
  <c r="J50" i="40"/>
  <c r="J47" i="40"/>
  <c r="J46" i="40"/>
  <c r="J43" i="40"/>
  <c r="J38" i="40"/>
  <c r="J37" i="40"/>
  <c r="J36" i="40"/>
  <c r="J35" i="40"/>
  <c r="J32" i="40"/>
  <c r="J31" i="40"/>
  <c r="J30" i="40"/>
  <c r="J29" i="40"/>
  <c r="J26" i="40"/>
  <c r="J25" i="40"/>
  <c r="J24" i="40"/>
  <c r="J23" i="40"/>
  <c r="J20" i="40"/>
  <c r="J18" i="40"/>
  <c r="J14" i="40"/>
  <c r="J13" i="40"/>
  <c r="J12" i="40"/>
  <c r="J165" i="44" l="1"/>
  <c r="J44" i="44"/>
  <c r="J165" i="45"/>
  <c r="J164" i="45"/>
  <c r="J41" i="45"/>
  <c r="J408" i="45" s="1"/>
  <c r="J42" i="45"/>
  <c r="J253" i="45"/>
  <c r="J42" i="44"/>
  <c r="J41" i="44"/>
  <c r="J408" i="44" s="1"/>
  <c r="J169" i="44"/>
  <c r="J42" i="43"/>
  <c r="J41" i="43"/>
  <c r="J169" i="43"/>
  <c r="J170" i="43"/>
  <c r="J253" i="43"/>
  <c r="J20" i="41"/>
  <c r="J98" i="41"/>
  <c r="J11" i="41"/>
  <c r="J129" i="41"/>
  <c r="J13" i="41"/>
  <c r="J43" i="41"/>
  <c r="J106" i="41"/>
  <c r="J116" i="41"/>
  <c r="J18" i="41"/>
  <c r="J12" i="41"/>
  <c r="J26" i="41"/>
  <c r="J47" i="41"/>
  <c r="J99" i="41"/>
  <c r="J37" i="41"/>
  <c r="J94" i="41"/>
  <c r="J107" i="41"/>
  <c r="J17" i="41"/>
  <c r="J25" i="41"/>
  <c r="J356" i="41"/>
  <c r="J271" i="41"/>
  <c r="J301" i="41"/>
  <c r="J44" i="41"/>
  <c r="J180" i="41"/>
  <c r="J139" i="41"/>
  <c r="J213" i="41"/>
  <c r="J218" i="41"/>
  <c r="J221" i="41"/>
  <c r="J226" i="41"/>
  <c r="J229" i="41"/>
  <c r="J234" i="41"/>
  <c r="J237" i="41"/>
  <c r="J241" i="41"/>
  <c r="J330" i="41"/>
  <c r="J348" i="41"/>
  <c r="J367" i="41"/>
  <c r="J365" i="41"/>
  <c r="J186" i="41"/>
  <c r="J277" i="41"/>
  <c r="J288" i="41"/>
  <c r="J329" i="41"/>
  <c r="J364" i="41"/>
  <c r="J400" i="41"/>
  <c r="J164" i="41"/>
  <c r="J169" i="41"/>
  <c r="J181" i="41"/>
  <c r="J209" i="41"/>
  <c r="J240" i="41"/>
  <c r="J250" i="41"/>
  <c r="J253" i="41"/>
  <c r="J273" i="41"/>
  <c r="J361" i="41"/>
  <c r="J374" i="41"/>
  <c r="J252" i="41"/>
  <c r="J11" i="40"/>
  <c r="J17" i="40"/>
  <c r="J95" i="40"/>
  <c r="J41" i="40"/>
  <c r="J19" i="40"/>
  <c r="J94" i="40"/>
  <c r="J98" i="40"/>
  <c r="J138" i="40"/>
  <c r="J212" i="40"/>
  <c r="J217" i="40"/>
  <c r="J221" i="40"/>
  <c r="J355" i="40"/>
  <c r="J400" i="40"/>
  <c r="J190" i="40"/>
  <c r="J197" i="40"/>
  <c r="J354" i="40"/>
  <c r="J169" i="40"/>
  <c r="J209" i="40"/>
  <c r="J299" i="40"/>
  <c r="J147" i="40"/>
  <c r="J199" i="40"/>
  <c r="J220" i="40"/>
  <c r="J297" i="40"/>
  <c r="J350" i="40"/>
  <c r="J44" i="40"/>
  <c r="J187" i="40"/>
  <c r="J214" i="40"/>
  <c r="J361" i="40"/>
  <c r="J189" i="40"/>
  <c r="J219" i="40"/>
  <c r="J301" i="40"/>
  <c r="J371" i="40"/>
  <c r="J146" i="40"/>
  <c r="J198" i="40"/>
  <c r="J213" i="40"/>
  <c r="J253" i="40"/>
  <c r="J270" i="40"/>
  <c r="J277" i="40"/>
  <c r="J318" i="40"/>
  <c r="J370" i="40"/>
  <c r="J186" i="40"/>
  <c r="J188" i="40"/>
  <c r="J227" i="40"/>
  <c r="J233" i="40"/>
  <c r="J237" i="40"/>
  <c r="J273" i="40"/>
  <c r="J377" i="40"/>
  <c r="J252" i="40"/>
  <c r="J409" i="40" l="1"/>
  <c r="J409" i="43"/>
  <c r="J42" i="41"/>
  <c r="J45" i="41"/>
  <c r="J42" i="40"/>
  <c r="J45" i="40"/>
  <c r="J164" i="40"/>
  <c r="J409" i="41" l="1"/>
</calcChain>
</file>

<file path=xl/sharedStrings.xml><?xml version="1.0" encoding="utf-8"?>
<sst xmlns="http://schemas.openxmlformats.org/spreadsheetml/2006/main" count="6365" uniqueCount="575">
  <si>
    <t>Kol.</t>
  </si>
  <si>
    <t>Skupaj cena
(EUR)
(brez DDV)</t>
  </si>
  <si>
    <t>kos</t>
  </si>
  <si>
    <t>Poz.</t>
  </si>
  <si>
    <t>1.1</t>
  </si>
  <si>
    <t>Opis postavke</t>
  </si>
  <si>
    <t>1.2</t>
  </si>
  <si>
    <t>1.3</t>
  </si>
  <si>
    <t>1.4</t>
  </si>
  <si>
    <t>kpl</t>
  </si>
  <si>
    <t>m</t>
  </si>
  <si>
    <t>2.1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</si>
  <si>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</si>
  <si>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</si>
  <si>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>2.2</t>
  </si>
  <si>
    <t>2.3</t>
  </si>
  <si>
    <t>2.4</t>
  </si>
  <si>
    <t>gar</t>
  </si>
  <si>
    <t>Polaganje NN kabla v kabelski jarek:</t>
  </si>
  <si>
    <t>Uvlečenje NN kabla v cev:</t>
  </si>
  <si>
    <t>Uvlečenje enožilnega SN kabla v cev:</t>
  </si>
  <si>
    <r>
      <t>- NN kabel 4×70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</si>
  <si>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NN kabel 4×150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</si>
  <si>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NN kabel 4×240 mm</t>
    </r>
    <r>
      <rPr>
        <vertAlign val="superscript"/>
        <sz val="10"/>
        <rFont val="Calibri"/>
        <family val="2"/>
        <charset val="238"/>
        <scheme val="minor"/>
      </rPr>
      <t>2</t>
    </r>
  </si>
  <si>
    <t>EM</t>
  </si>
  <si>
    <t>Cena/EM
(EUR)
(brez DDV)</t>
  </si>
  <si>
    <t>1</t>
  </si>
  <si>
    <t xml:space="preserve"> - N-drog</t>
  </si>
  <si>
    <t xml:space="preserve"> - N-drog s podporo</t>
  </si>
  <si>
    <t xml:space="preserve"> - N-drog v drogovniku</t>
  </si>
  <si>
    <t xml:space="preserve"> - N-drog v drogovniku s podporo</t>
  </si>
  <si>
    <t xml:space="preserve"> - A-drog</t>
  </si>
  <si>
    <t xml:space="preserve"> - A-drog v drogovnikih (kleščah)</t>
  </si>
  <si>
    <t>3</t>
  </si>
  <si>
    <t xml:space="preserve"> - N-drog v drogovnikih (kleščah)</t>
  </si>
  <si>
    <t>3.1</t>
  </si>
  <si>
    <t>3.2</t>
  </si>
  <si>
    <t xml:space="preserve"> - SKS 2×16</t>
  </si>
  <si>
    <t xml:space="preserve"> - SKS 3×35+70</t>
  </si>
  <si>
    <t xml:space="preserve"> - SKS 3×70+70</t>
  </si>
  <si>
    <t xml:space="preserve"> - univerzalni kabel 3×16/10 </t>
  </si>
  <si>
    <r>
      <t xml:space="preserve"> - univerzalni kabel 3×70/16</t>
    </r>
    <r>
      <rPr>
        <vertAlign val="superscript"/>
        <sz val="10"/>
        <rFont val="Calibri"/>
        <family val="2"/>
        <charset val="238"/>
        <scheme val="minor"/>
      </rPr>
      <t xml:space="preserve"> </t>
    </r>
  </si>
  <si>
    <t xml:space="preserve"> - univerzalni kabel 3×95/25</t>
  </si>
  <si>
    <t xml:space="preserve"> - optični kabel</t>
  </si>
  <si>
    <t xml:space="preserve"> - SKS 4×16</t>
  </si>
  <si>
    <t>4.1</t>
  </si>
  <si>
    <t>nivo 1</t>
  </si>
  <si>
    <t>nivo 2</t>
  </si>
  <si>
    <t xml:space="preserve"> - NN drog (tip N)</t>
  </si>
  <si>
    <t xml:space="preserve"> - NN drog (tip K ali Z)</t>
  </si>
  <si>
    <t xml:space="preserve"> - SN drog (tip N)</t>
  </si>
  <si>
    <t xml:space="preserve"> - SN drog (tip K ali Z)</t>
  </si>
  <si>
    <t>NADZEMNO NNO</t>
  </si>
  <si>
    <t>poglavje 1</t>
  </si>
  <si>
    <t>NADZEMNO SNO</t>
  </si>
  <si>
    <t xml:space="preserve"> - goli vodniki (do 1×35/6)</t>
  </si>
  <si>
    <t xml:space="preserve"> - goli vodniki (do 1×70/12)</t>
  </si>
  <si>
    <t>- NH varovalčni ločilnik (horizontalni)</t>
  </si>
  <si>
    <t>- NH varovalčna letev (vertikalna)</t>
  </si>
  <si>
    <t>- NH podstavek NN talilnih vložkov</t>
  </si>
  <si>
    <t>- izvedba potencialnega obroča pri kovinski omarici</t>
  </si>
  <si>
    <t>- polaganje valjanca v obstoječ kabelski jarek</t>
  </si>
  <si>
    <t xml:space="preserve"> - N-drog z bitumensko bandažo</t>
  </si>
  <si>
    <t xml:space="preserve"> - A-drog z bitumensko bandažo</t>
  </si>
  <si>
    <t xml:space="preserve"> - K-drog</t>
  </si>
  <si>
    <t xml:space="preserve"> - Z-drog</t>
  </si>
  <si>
    <t>7</t>
  </si>
  <si>
    <t>III. kat.</t>
  </si>
  <si>
    <t>IV. kat.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</si>
  <si>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</si>
  <si>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</si>
  <si>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</si>
  <si>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</si>
  <si>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</si>
  <si>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</si>
  <si>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</si>
  <si>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</si>
  <si>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</si>
  <si>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</si>
  <si>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</si>
  <si>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</si>
  <si>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</si>
  <si>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</si>
  <si>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</si>
  <si>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</si>
  <si>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</si>
  <si>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7.6</t>
  </si>
  <si>
    <t>Izvedba NN kabelske spojke:</t>
  </si>
  <si>
    <r>
      <t>- za NN kabel 4×70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</si>
  <si>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NN kabel 4×150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</si>
  <si>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NN kabel 4×240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</si>
  <si>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- 3× enožilni SN kabel 1×70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</si>
  <si>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- 3× enožilni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</si>
  <si>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- 3× enožilni SN kabel 1×240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</si>
  <si>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kpl za tri enožilne SN kable 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</si>
  <si>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kpl za tri enožilne SN kable 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</si>
  <si>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kpl za tri enožilne SN kable 240 mm</t>
    </r>
    <r>
      <rPr>
        <vertAlign val="superscript"/>
        <sz val="10"/>
        <rFont val="Calibri"/>
        <family val="2"/>
        <charset val="238"/>
        <scheme val="minor"/>
      </rPr>
      <t>2</t>
    </r>
  </si>
  <si>
    <t>Izvedba SN kabelske spojke:</t>
  </si>
  <si>
    <r>
      <t>- za enožilni SN kabel 1×70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</si>
  <si>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enožilni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</si>
  <si>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enožilni SN kabel 1×240 mm</t>
    </r>
    <r>
      <rPr>
        <vertAlign val="superscript"/>
        <sz val="10"/>
        <rFont val="Calibri"/>
        <family val="2"/>
        <charset val="238"/>
        <scheme val="minor"/>
      </rPr>
      <t>2</t>
    </r>
  </si>
  <si>
    <t xml:space="preserve"> - N-drog v obstoječ drogovnik</t>
  </si>
  <si>
    <t>brez izkopa</t>
  </si>
  <si>
    <t xml:space="preserve"> - N-drog v obst. drogovnike (klešče)</t>
  </si>
  <si>
    <t>7.5</t>
  </si>
  <si>
    <t>8</t>
  </si>
  <si>
    <t>8.1</t>
  </si>
  <si>
    <t>8.2</t>
  </si>
  <si>
    <t>8.3</t>
  </si>
  <si>
    <t>8.4</t>
  </si>
  <si>
    <t>8.5</t>
  </si>
  <si>
    <t>8.6</t>
  </si>
  <si>
    <t>9.1</t>
  </si>
  <si>
    <t>9.2</t>
  </si>
  <si>
    <t>10.1</t>
  </si>
  <si>
    <t>10.2</t>
  </si>
  <si>
    <t>11.1</t>
  </si>
  <si>
    <t>11.2</t>
  </si>
  <si>
    <t xml:space="preserve"> - goli vodnik (do 1×35/6)</t>
  </si>
  <si>
    <t xml:space="preserve"> - goli vodnik (do 1×70/12)</t>
  </si>
  <si>
    <t xml:space="preserve"> - 1× GDC fi 110/6000 mm (PEHD)</t>
  </si>
  <si>
    <t xml:space="preserve"> - 2× GDC fi 110/6000 mm (PEHD)</t>
  </si>
  <si>
    <t xml:space="preserve"> - 3× GDC fi 110/6000 mm (PEHD)</t>
  </si>
  <si>
    <t xml:space="preserve"> - 4× GDC fi 110/6000 mm (PEHD)</t>
  </si>
  <si>
    <t xml:space="preserve"> - 1× GDC fi 160/6000 mm (PEHD)</t>
  </si>
  <si>
    <t xml:space="preserve"> - 2× GDC fi 160/6000 mm (PEHD)</t>
  </si>
  <si>
    <t xml:space="preserve"> - 3× GDC fi 160/6000 mm (PEHD)</t>
  </si>
  <si>
    <t xml:space="preserve"> - 4× GDC fi 160/6000 mm (PEHD)</t>
  </si>
  <si>
    <t>- strojni izkop</t>
  </si>
  <si>
    <t>2</t>
  </si>
  <si>
    <t>3.3</t>
  </si>
  <si>
    <t>3.4</t>
  </si>
  <si>
    <t>4</t>
  </si>
  <si>
    <t>NN KABLOVODI (elektromontažni del)</t>
  </si>
  <si>
    <t>- oprema za tip PS-RO-4</t>
  </si>
  <si>
    <t>- oprema za tip PS-RO-8</t>
  </si>
  <si>
    <t>- oprema za tip PS-RO-6</t>
  </si>
  <si>
    <t>- oprema za tip PS-PRMO-4/2</t>
  </si>
  <si>
    <t>- oprema za tip PS-PRMO-6/2</t>
  </si>
  <si>
    <t>5</t>
  </si>
  <si>
    <t>6</t>
  </si>
  <si>
    <t>8.7</t>
  </si>
  <si>
    <t>8.8</t>
  </si>
  <si>
    <t>OZEMLJILA</t>
  </si>
  <si>
    <t>SN KABLOVODI (elektromontažni del)</t>
  </si>
  <si>
    <t xml:space="preserve"> - N-drog s podporo ter bitumensko bandažo</t>
  </si>
  <si>
    <r>
      <t xml:space="preserve">Polaganje enožilnega SN kabla v kabelski jarek 
</t>
    </r>
    <r>
      <rPr>
        <sz val="10"/>
        <rFont val="Calibri"/>
        <family val="2"/>
        <charset val="238"/>
        <scheme val="minor"/>
      </rPr>
      <t xml:space="preserve">z nameščanjem distančnikov (razmestitev-trikot) </t>
    </r>
  </si>
  <si>
    <t>- oprema za tip PS-PMO (1 merilno mesto)</t>
  </si>
  <si>
    <t>- oprema za tip PS-PMO (2 merilni mesti)</t>
  </si>
  <si>
    <t>- tip PS-PRMO (poliestrska)</t>
  </si>
  <si>
    <t>- tip PS-RO (poliestrska)</t>
  </si>
  <si>
    <t>- tip PS-RO (kovinska)</t>
  </si>
  <si>
    <t>- tip PS-PMO (poliestrska)</t>
  </si>
  <si>
    <t>- NN odvodniki prenapetosti</t>
  </si>
  <si>
    <t>6.7</t>
  </si>
  <si>
    <t xml:space="preserve"> - N-drog v drogovniku (kleščah)</t>
  </si>
  <si>
    <t>V. kat.</t>
  </si>
  <si>
    <r>
      <t xml:space="preserve">Izvedba jame za kabelsko omarico
</t>
    </r>
    <r>
      <rPr>
        <sz val="10"/>
        <rFont val="Calibri"/>
        <family val="2"/>
        <charset val="238"/>
        <scheme val="minor"/>
      </rPr>
      <t>(izkop, odmet materiala na rob izkopa, ročno planiranje dna kabelskega jarka, ročni zasip z utrjevanjem po plasteh, končno planiranje):</t>
    </r>
  </si>
  <si>
    <t xml:space="preserve"> - temelj za N-drog (ca. 0,6 m3 beton C20/C25)</t>
  </si>
  <si>
    <t xml:space="preserve"> - temelj za K-drog (ca. 2,2 m3 beton C20/C25)</t>
  </si>
  <si>
    <t xml:space="preserve"> - temelj za Z-drog (ca. 2,5 m3 beton C20/C25)</t>
  </si>
  <si>
    <t xml:space="preserve"> - SN ločilno stikalo z ročnim pogonom</t>
  </si>
  <si>
    <t xml:space="preserve"> - SN ločilno stikalo z dvojnim ročnim pogonom</t>
  </si>
  <si>
    <t>12.1</t>
  </si>
  <si>
    <t>12.2</t>
  </si>
  <si>
    <t>13.1</t>
  </si>
  <si>
    <t>13.2</t>
  </si>
  <si>
    <t>14.1</t>
  </si>
  <si>
    <t>14.2</t>
  </si>
  <si>
    <t>14.3</t>
  </si>
  <si>
    <t>15.2</t>
  </si>
  <si>
    <t>15.3</t>
  </si>
  <si>
    <t>16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</si>
  <si>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</si>
  <si>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</si>
  <si>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</si>
  <si>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</si>
  <si>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</si>
  <si>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</si>
  <si>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</si>
  <si>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</si>
  <si>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</si>
  <si>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17.5</t>
  </si>
  <si>
    <t>17.6</t>
  </si>
  <si>
    <t>18</t>
  </si>
  <si>
    <t>18.1</t>
  </si>
  <si>
    <t>18.2</t>
  </si>
  <si>
    <t>razp</t>
  </si>
  <si>
    <t xml:space="preserve"> - SKS - SKS</t>
  </si>
  <si>
    <t xml:space="preserve"> - SKS - KB</t>
  </si>
  <si>
    <r>
      <rPr>
        <b/>
        <sz val="10"/>
        <rFont val="Calibri"/>
        <family val="2"/>
        <charset val="238"/>
        <scheme val="minor"/>
      </rPr>
      <t>Odstranitev in ponovno polaganje betonskih tlakovcev</t>
    </r>
    <r>
      <rPr>
        <sz val="10"/>
        <rFont val="Calibri"/>
        <family val="2"/>
        <charset val="238"/>
        <scheme val="minor"/>
      </rPr>
      <t>,
vključno z začasnim odlaganjem na gradbiščno deponijo 
ter pripravo podlage, komplet z vsemi deli in materiali.</t>
    </r>
  </si>
  <si>
    <r>
      <t xml:space="preserve">Izvedba jame za kabelsko spojko oz. kabelsko rezervo
</t>
    </r>
    <r>
      <rPr>
        <sz val="10"/>
        <rFont val="Calibri"/>
        <family val="2"/>
        <charset val="238"/>
        <scheme val="minor"/>
      </rPr>
      <t>(izkop, odmet materiala na rob izkopa, ročno planiranje dna kabelskega jarka, izvedba kabelske blazine, ročni zasip z utrjevanjem po plasteh, končno planiranje):</t>
    </r>
  </si>
  <si>
    <r>
      <rPr>
        <b/>
        <sz val="10"/>
        <rFont val="Calibri"/>
        <family val="2"/>
        <charset val="238"/>
        <scheme val="minor"/>
      </rPr>
      <t xml:space="preserve">Odstranitev betonskih drogov ter betonskih temeljev 
</t>
    </r>
    <r>
      <rPr>
        <sz val="10"/>
        <rFont val="Calibri"/>
        <family val="2"/>
        <charset val="238"/>
        <scheme val="minor"/>
      </rPr>
      <t>(kpl z uporabo lastnega pnevmatskega kladiva, odvozom materiala na trajno deponijo in vgradnjo materiala za zasip jame brez stroškov materiala):</t>
    </r>
  </si>
  <si>
    <t>m2</t>
  </si>
  <si>
    <t>DEMONTAŽNA DELA</t>
  </si>
  <si>
    <t>- polaganje valjanca kpl z izvedbo ozemljitvenega jarka (III. kat.)</t>
  </si>
  <si>
    <t>- izvedba potencialnega obroča pri SM z ločilnim stikalom</t>
  </si>
  <si>
    <r>
      <t xml:space="preserve">Izvedba ozemljil </t>
    </r>
    <r>
      <rPr>
        <sz val="10"/>
        <rFont val="Calibri"/>
        <family val="2"/>
        <charset val="238"/>
        <scheme val="minor"/>
      </rPr>
      <t>(polaganje valjanca, kpl z izvedbo spojev)</t>
    </r>
  </si>
  <si>
    <t>- polaganje valjanca kpl z izvedbo ozemljitvenega jarka (IV. kat.)</t>
  </si>
  <si>
    <t xml:space="preserve"> - goli vodniki (do 4× 35/6)</t>
  </si>
  <si>
    <t xml:space="preserve"> - goli vodniki (do 4× 70/12)</t>
  </si>
  <si>
    <t xml:space="preserve"> - goli vodniki (do 3× 70/12)</t>
  </si>
  <si>
    <t xml:space="preserve"> - goli vodniki (do 3× 35/6)</t>
  </si>
  <si>
    <t xml:space="preserve"> - SKS</t>
  </si>
  <si>
    <t xml:space="preserve"> - obst. TK vod na drogu</t>
  </si>
  <si>
    <t xml:space="preserve"> - razklenitev tokovnih lokov na DV</t>
  </si>
  <si>
    <t xml:space="preserve"> - sklenitev tokovnih lokov na DV</t>
  </si>
  <si>
    <t xml:space="preserve"> - tablica (opozorilna, tekoča številka, oznaka)</t>
  </si>
  <si>
    <t xml:space="preserve"> - strešica lesenega droga</t>
  </si>
  <si>
    <t xml:space="preserve"> - konzola kabelskih glav in odvodnikov prenapetosti</t>
  </si>
  <si>
    <t xml:space="preserve"> - kovinska konzola</t>
  </si>
  <si>
    <t xml:space="preserve"> - izolator (podporni, viseči, zatezni)</t>
  </si>
  <si>
    <t xml:space="preserve"> - SN odvodnik prenapetosti</t>
  </si>
  <si>
    <r>
      <rPr>
        <b/>
        <sz val="10"/>
        <rFont val="Calibri"/>
        <family val="2"/>
        <charset val="238"/>
        <scheme val="minor"/>
      </rPr>
      <t>Montaža in zaščita enožilnih SN kablov na lesenem drogu:</t>
    </r>
    <r>
      <rPr>
        <sz val="10"/>
        <rFont val="Calibri"/>
        <family val="2"/>
        <charset val="238"/>
        <scheme val="minor"/>
      </rPr>
      <t xml:space="preserve">
- s pločevinastim ščitnikom</t>
    </r>
  </si>
  <si>
    <t>Zamenjava/dopolnitev opreme na stoječa nadzemna SN oporišča:</t>
  </si>
  <si>
    <t>Montaža dodatne opreme v obst. NN omarico (kpl z ožičenjem):</t>
  </si>
  <si>
    <t>- ozemljitvena povezava PEN zbiralka - valjanec</t>
  </si>
  <si>
    <r>
      <rPr>
        <b/>
        <sz val="10"/>
        <rFont val="Calibri"/>
        <family val="2"/>
        <charset val="238"/>
        <scheme val="minor"/>
      </rPr>
      <t xml:space="preserve">Strojna postavitev NN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</si>
  <si>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r>
      <rPr>
        <b/>
        <sz val="10"/>
        <rFont val="Calibri"/>
        <family val="2"/>
        <charset val="238"/>
        <scheme val="minor"/>
      </rPr>
      <t xml:space="preserve">Ročna postavitev NN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</si>
  <si>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t>8.9</t>
  </si>
  <si>
    <t>8.10</t>
  </si>
  <si>
    <t>8.11</t>
  </si>
  <si>
    <t>8.12</t>
  </si>
  <si>
    <t>8.13</t>
  </si>
  <si>
    <r>
      <rPr>
        <b/>
        <sz val="10"/>
        <rFont val="Calibri"/>
        <family val="2"/>
        <charset val="238"/>
        <scheme val="minor"/>
      </rPr>
      <t>Poravnava obstoječega NN lesenega droga</t>
    </r>
    <r>
      <rPr>
        <sz val="10"/>
        <rFont val="Calibri"/>
        <family val="2"/>
        <charset val="238"/>
        <scheme val="minor"/>
      </rPr>
      <t xml:space="preserve">
(kpl z delnim izkopom in zasipom jame):</t>
    </r>
  </si>
  <si>
    <r>
      <t xml:space="preserve">Izdelava betonskega temelja za NN betonski drog
</t>
    </r>
    <r>
      <rPr>
        <sz val="10"/>
        <rFont val="Calibri"/>
        <family val="2"/>
        <charset val="238"/>
        <scheme val="minor"/>
      </rPr>
      <t>(kpl z izkopom, dobavo, postavitvijo in niveliranjem dveh betonskih cevi Φ 60, postavljenih na betonsko C16/20 podlago debeline 5 cm, betoniranjem temelja z betonom C20/25 in ročnim zalitjem betonske cevi po namestitvi droga z betonom C20/25 (agregat fine granulacije), odvozom odvečnega materiala na trajno deponijo. Komplet z vsemi deli, vsemi materiali, prenosi in prevozi.)</t>
    </r>
  </si>
  <si>
    <r>
      <rPr>
        <b/>
        <sz val="10"/>
        <rFont val="Calibri"/>
        <family val="2"/>
        <charset val="238"/>
        <scheme val="minor"/>
      </rPr>
      <t>Strojna postavitev NN betonskega droga</t>
    </r>
    <r>
      <rPr>
        <sz val="10"/>
        <rFont val="Calibri"/>
        <family val="2"/>
        <charset val="238"/>
        <scheme val="minor"/>
      </rPr>
      <t xml:space="preserve">
(kpl z pripravo in sestavo droga, pritrditvijo opreme, postavitvijo droga v predhodno izdelan temelj ter premontažo vodnikov):</t>
    </r>
  </si>
  <si>
    <r>
      <t>Montaža vodnikov na NN nadzemna oporišča</t>
    </r>
    <r>
      <rPr>
        <sz val="10"/>
        <rFont val="Calibri"/>
        <family val="2"/>
        <charset val="238"/>
        <scheme val="minor"/>
      </rPr>
      <t xml:space="preserve"> 
(kpl z razvlačenjem, dvigovanjem, napenjanjem in pritrjevanjem):</t>
    </r>
  </si>
  <si>
    <t>13.3</t>
  </si>
  <si>
    <t>15</t>
  </si>
  <si>
    <t>15.4</t>
  </si>
  <si>
    <t>Spajanje NN vodnikov na prehodu ali odcepu:</t>
  </si>
  <si>
    <r>
      <t>Napenjanje obst. vodnikov na NN nadzemnih oporiščih</t>
    </r>
    <r>
      <rPr>
        <sz val="10"/>
        <rFont val="Calibri"/>
        <family val="2"/>
        <charset val="238"/>
        <scheme val="minor"/>
      </rPr>
      <t xml:space="preserve">
(kpl z odpenjanjem, pritrjevanjem ter napenjanjem):</t>
    </r>
  </si>
  <si>
    <r>
      <t xml:space="preserve">Spajanje obst. NN vodnikov v razpetini
</t>
    </r>
    <r>
      <rPr>
        <sz val="10"/>
        <rFont val="Calibri"/>
        <family val="2"/>
        <charset val="238"/>
        <scheme val="minor"/>
      </rPr>
      <t>(kpl z odpenjanjem, spajanjem, pritrjevanjem ter napenjanjem):</t>
    </r>
  </si>
  <si>
    <r>
      <rPr>
        <b/>
        <sz val="10"/>
        <rFont val="Calibri"/>
        <family val="2"/>
        <charset val="238"/>
        <scheme val="minor"/>
      </rPr>
      <t>Montaža opreme na NN nadzemna oporišča:</t>
    </r>
    <r>
      <rPr>
        <sz val="10"/>
        <rFont val="Calibri"/>
        <family val="2"/>
        <charset val="238"/>
        <scheme val="minor"/>
      </rPr>
      <t xml:space="preserve">
 - NN odvodniki prenapetosti (kpl z ozemljitvami na drogu)</t>
    </r>
  </si>
  <si>
    <t>19</t>
  </si>
  <si>
    <t>20</t>
  </si>
  <si>
    <t>Premontaže ob zamenjavi NN nadzemnih oporišč:</t>
  </si>
  <si>
    <t xml:space="preserve"> - obst. vod JR na drogu</t>
  </si>
  <si>
    <t>21</t>
  </si>
  <si>
    <r>
      <rPr>
        <b/>
        <sz val="10"/>
        <rFont val="Calibri"/>
        <family val="2"/>
        <charset val="238"/>
        <scheme val="minor"/>
      </rPr>
      <t>Montaža in zaščita NN kabla na NN drog:</t>
    </r>
    <r>
      <rPr>
        <sz val="10"/>
        <rFont val="Calibri"/>
        <family val="2"/>
        <charset val="238"/>
        <scheme val="minor"/>
      </rPr>
      <t xml:space="preserve">
 - s kovinsko cevjo ali pločevinastim ščitnikom</t>
    </r>
  </si>
  <si>
    <t>22</t>
  </si>
  <si>
    <t>23</t>
  </si>
  <si>
    <t>34</t>
  </si>
  <si>
    <t>34.1</t>
  </si>
  <si>
    <t>34.2</t>
  </si>
  <si>
    <t>34.3</t>
  </si>
  <si>
    <t>35</t>
  </si>
  <si>
    <t>35.1</t>
  </si>
  <si>
    <t>35.2</t>
  </si>
  <si>
    <t>35.3</t>
  </si>
  <si>
    <r>
      <t xml:space="preserve">Izvedba SN kabelskega končnika
</t>
    </r>
    <r>
      <rPr>
        <sz val="10"/>
        <rFont val="Calibri"/>
        <family val="2"/>
        <charset val="238"/>
        <scheme val="minor"/>
      </rPr>
      <t>(kpl s priklopom in ozemljitvijo ekrana):</t>
    </r>
  </si>
  <si>
    <t>36</t>
  </si>
  <si>
    <t>30.1</t>
  </si>
  <si>
    <t>30.2</t>
  </si>
  <si>
    <t>30.3</t>
  </si>
  <si>
    <t>31.1</t>
  </si>
  <si>
    <t>32.2</t>
  </si>
  <si>
    <t>33.3</t>
  </si>
  <si>
    <t>36.1</t>
  </si>
  <si>
    <t>36.2</t>
  </si>
  <si>
    <t>36.3</t>
  </si>
  <si>
    <t>40</t>
  </si>
  <si>
    <t>42.2</t>
  </si>
  <si>
    <t>40.1</t>
  </si>
  <si>
    <t>40.2</t>
  </si>
  <si>
    <t>41</t>
  </si>
  <si>
    <t>42.1</t>
  </si>
  <si>
    <t>42.3</t>
  </si>
  <si>
    <t>42.4</t>
  </si>
  <si>
    <t>44</t>
  </si>
  <si>
    <t>45</t>
  </si>
  <si>
    <r>
      <rPr>
        <b/>
        <sz val="10"/>
        <rFont val="Calibri"/>
        <family val="2"/>
        <charset val="238"/>
        <scheme val="minor"/>
      </rPr>
      <t xml:space="preserve">Strojna postavitev SN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</si>
  <si>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r>
      <rPr>
        <b/>
        <sz val="10"/>
        <rFont val="Calibri"/>
        <family val="2"/>
        <charset val="238"/>
        <scheme val="minor"/>
      </rPr>
      <t xml:space="preserve">Ročna postavitev SN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</si>
  <si>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t xml:space="preserve"> - temelj za N-drog (ca. 2,0 m3 beton C20/C25)</t>
  </si>
  <si>
    <t xml:space="preserve"> - temelj za K-drog (ca. 5,2 m3 beton C20/C25)</t>
  </si>
  <si>
    <t xml:space="preserve"> - temelj za Z-drog (ca. 8,9 m3 beton C20/C25)</t>
  </si>
  <si>
    <r>
      <t xml:space="preserve">Montaža vodnikov na SN nadzemna oporišča 
</t>
    </r>
    <r>
      <rPr>
        <sz val="10"/>
        <rFont val="Calibri"/>
        <family val="2"/>
        <charset val="238"/>
        <scheme val="minor"/>
      </rPr>
      <t>(kpl z razvlačenjem, dvigovanjem, napenjanjem in pritrjevanjem):</t>
    </r>
  </si>
  <si>
    <r>
      <t xml:space="preserve">Napenjanje obst. vodnikov na SN nadzemnih oporiščih
</t>
    </r>
    <r>
      <rPr>
        <sz val="10"/>
        <rFont val="Calibri"/>
        <family val="2"/>
        <charset val="238"/>
        <scheme val="minor"/>
      </rPr>
      <t>(kpl z odpenjanjem, pritrjevanjem ter napenjanjem):</t>
    </r>
  </si>
  <si>
    <r>
      <t xml:space="preserve">Spajanje obst. SN vodnikov v razpetini
</t>
    </r>
    <r>
      <rPr>
        <sz val="10"/>
        <rFont val="Calibri"/>
        <family val="2"/>
        <charset val="238"/>
        <scheme val="minor"/>
      </rPr>
      <t>(kpl z odpenjanjem, spajanjem, pritrjevanjem ter napenjanjem):</t>
    </r>
  </si>
  <si>
    <t xml:space="preserve"> - obst. SN kabelski odcep (kpl z ponovno priključitvijo)</t>
  </si>
  <si>
    <t xml:space="preserve"> - obst. SN nadzemni odcep (kpl z ponovno priključitvijo)</t>
  </si>
  <si>
    <t xml:space="preserve"> - obst. optični kabel (kpl z opremo)</t>
  </si>
  <si>
    <t>46</t>
  </si>
  <si>
    <t>47</t>
  </si>
  <si>
    <t>48</t>
  </si>
  <si>
    <t>48.1</t>
  </si>
  <si>
    <t>48.2</t>
  </si>
  <si>
    <t>48.3</t>
  </si>
  <si>
    <t>48.4</t>
  </si>
  <si>
    <t>48.5</t>
  </si>
  <si>
    <t>49</t>
  </si>
  <si>
    <t>Premontaže ob zamenjavi SN nadzemnih oporišč:</t>
  </si>
  <si>
    <t>50</t>
  </si>
  <si>
    <t>51</t>
  </si>
  <si>
    <r>
      <t xml:space="preserve">Montaža posamezne opreme na ležeča nadzemna SN oporišča:
</t>
    </r>
    <r>
      <rPr>
        <sz val="10"/>
        <rFont val="Calibri"/>
        <family val="2"/>
        <charset val="238"/>
        <scheme val="minor"/>
      </rPr>
      <t>(kpl z izvedbo vseh ozemljitev na drogu)</t>
    </r>
  </si>
  <si>
    <t xml:space="preserve"> - 3× SN odvodnik prenapetosti</t>
  </si>
  <si>
    <t>-  ozemljitveni vod (Al vrv) na drog s priključitvijo na valjanec</t>
  </si>
  <si>
    <t xml:space="preserve"> - konzola za SKS</t>
  </si>
  <si>
    <t>Zamenjava/dopolnitev opreme na stoječa nadzemna NN oporišča:</t>
  </si>
  <si>
    <t xml:space="preserve"> - izolator (podporni)</t>
  </si>
  <si>
    <t xml:space="preserve"> - konzola kovinska ravna</t>
  </si>
  <si>
    <t xml:space="preserve"> - NN odvodnik prenapetosti</t>
  </si>
  <si>
    <t xml:space="preserve"> - obst. NN nadzemni odcep (SKS, goli vodniki)</t>
  </si>
  <si>
    <t xml:space="preserve"> - obst. NN kabelski odcep (kpl z ponovno priključitvijo)</t>
  </si>
  <si>
    <t>24</t>
  </si>
  <si>
    <t>25</t>
  </si>
  <si>
    <t>52</t>
  </si>
  <si>
    <t>53</t>
  </si>
  <si>
    <t>54</t>
  </si>
  <si>
    <t>54.1</t>
  </si>
  <si>
    <t>54.2</t>
  </si>
  <si>
    <t>54.3</t>
  </si>
  <si>
    <t>54.4</t>
  </si>
  <si>
    <t xml:space="preserve"> - N-drog v drogovniku (kleščah) z ločilnikom</t>
  </si>
  <si>
    <t xml:space="preserve"> - A-drog v drogovnikih (kleščah) z ločilnikom</t>
  </si>
  <si>
    <t>55</t>
  </si>
  <si>
    <t>56</t>
  </si>
  <si>
    <t>57</t>
  </si>
  <si>
    <r>
      <rPr>
        <b/>
        <sz val="10"/>
        <rFont val="Calibri"/>
        <family val="2"/>
        <charset val="238"/>
        <scheme val="minor"/>
      </rPr>
      <t xml:space="preserve">Gradbeni del izvedbe zveznega voda </t>
    </r>
    <r>
      <rPr>
        <sz val="10"/>
        <rFont val="Calibri"/>
        <family val="2"/>
        <charset val="238"/>
        <scheme val="minor"/>
      </rPr>
      <t xml:space="preserve">
od PMO do hišne PO - težavnost I. 
(strojno in ročni izkop in zasip KJ, dolblenje zidu, vgrajevanje cevi, polaganje kabelskih kanalov, izdelava prebojev)</t>
    </r>
  </si>
  <si>
    <r>
      <rPr>
        <b/>
        <sz val="10"/>
        <rFont val="Calibri"/>
        <family val="2"/>
        <charset val="238"/>
        <scheme val="minor"/>
      </rPr>
      <t>Gradbeni del izvedbe zveznega voda</t>
    </r>
    <r>
      <rPr>
        <sz val="10"/>
        <rFont val="Calibri"/>
        <family val="2"/>
        <charset val="238"/>
        <scheme val="minor"/>
      </rPr>
      <t xml:space="preserve">
od PMO do hišne PO - težavnost II
(ročni izkop in zasip KJ, dolblenje zidu, vgrajevanje cevi, polaganje kabelskih kanalov, izdelava prebojev, ureditev tlaka, popravilo fasade)</t>
    </r>
  </si>
  <si>
    <t>Dobava, vgradnja in utrjevanje zgornje nevezane nosilne plasti - tampon (kot podlaga za asfaltno plast, tlakovce) iz drobljenega materiala frakcije 0-32 mm v sloju 10 cm, komplet z vsemi deli in materiali</t>
  </si>
  <si>
    <t>Dobava, vgradnja in utrjevanje spodnje nevezane nosilne plasti - posteljica iz stenskega gramoza frakcije 0-125 mm
(zmrzlinsko odporen material) do predpisane zbitosti pod tamponskim slojem v slojih po 30 cm skupne debeline do 100 cm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</si>
  <si>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</si>
  <si>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</si>
  <si>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</si>
  <si>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</si>
  <si>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</si>
  <si>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</si>
  <si>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</si>
  <si>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</si>
  <si>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</si>
  <si>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</si>
  <si>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- strojno/ročni izkop</t>
  </si>
  <si>
    <r>
      <rPr>
        <b/>
        <sz val="10"/>
        <rFont val="Calibri"/>
        <family val="2"/>
        <charset val="238"/>
        <scheme val="minor"/>
      </rPr>
      <t>Odstranitev obstoječe zgornje nevezane nosilne plasti</t>
    </r>
    <r>
      <rPr>
        <sz val="10"/>
        <rFont val="Calibri"/>
        <family val="2"/>
        <charset val="238"/>
        <scheme val="minor"/>
      </rPr>
      <t xml:space="preserve">
v debelini 30-40 cm, vključno z nakladanjem in odvozom na trajno deponijo</t>
    </r>
  </si>
  <si>
    <t>68</t>
  </si>
  <si>
    <t>PRIPRAVLJALNA DELA</t>
  </si>
  <si>
    <r>
      <rPr>
        <b/>
        <sz val="10"/>
        <rFont val="Calibri"/>
        <family val="2"/>
        <charset val="238"/>
        <scheme val="minor"/>
      </rPr>
      <t>Zakoličba obst. komunalnih vodov</t>
    </r>
    <r>
      <rPr>
        <sz val="10"/>
        <rFont val="Calibri"/>
        <family val="2"/>
        <charset val="238"/>
        <scheme val="minor"/>
      </rPr>
      <t xml:space="preserve"> v trasi predvidene EEO</t>
    </r>
  </si>
  <si>
    <t>obračun po dejanskih stroških</t>
  </si>
  <si>
    <r>
      <t xml:space="preserve">Izvedba cestne zapore občinske ceste
</t>
    </r>
    <r>
      <rPr>
        <sz val="10"/>
        <rFont val="Calibri"/>
        <family val="2"/>
        <charset val="238"/>
        <scheme val="minor"/>
      </rPr>
      <t>(kpl z pripravo elaborata in pridobitvijo dovoljenja)</t>
    </r>
  </si>
  <si>
    <r>
      <t xml:space="preserve">Izvedba cestne zapore regionalne ceste
</t>
    </r>
    <r>
      <rPr>
        <sz val="10"/>
        <rFont val="Calibri"/>
        <family val="2"/>
        <charset val="238"/>
        <scheme val="minor"/>
      </rPr>
      <t>(kpl z pripravo elaborata in pridobitvijo dovoljenja)</t>
    </r>
  </si>
  <si>
    <t xml:space="preserve"> </t>
  </si>
  <si>
    <t>31.2</t>
  </si>
  <si>
    <t>31.3</t>
  </si>
  <si>
    <t>32.1</t>
  </si>
  <si>
    <t>32.3</t>
  </si>
  <si>
    <t>33</t>
  </si>
  <si>
    <t>33.1</t>
  </si>
  <si>
    <t>33.2</t>
  </si>
  <si>
    <t>63.2</t>
  </si>
  <si>
    <t>63.1</t>
  </si>
  <si>
    <r>
      <t xml:space="preserve">Izvedba kabelske blazine
</t>
    </r>
    <r>
      <rPr>
        <sz val="10"/>
        <rFont val="Calibri"/>
        <family val="2"/>
        <charset val="238"/>
        <scheme val="minor"/>
      </rPr>
      <t>(dobava in posipanje mivke v kabelski jarek v sloju 20 cm, kpl z razvozom po trasi ter vsemi ostalimi deli):</t>
    </r>
  </si>
  <si>
    <t xml:space="preserve"> - armiran beton (debeline do 20 cm)</t>
  </si>
  <si>
    <t xml:space="preserve"> - nearmiran beton (debeline do 20 cm)</t>
  </si>
  <si>
    <r>
      <rPr>
        <b/>
        <sz val="10"/>
        <rFont val="Calibri"/>
        <family val="2"/>
        <charset val="238"/>
        <scheme val="minor"/>
      </rPr>
      <t>Rušenje asfalta/betona</t>
    </r>
    <r>
      <rPr>
        <sz val="10"/>
        <rFont val="Calibri"/>
        <family val="2"/>
        <charset val="238"/>
        <scheme val="minor"/>
      </rPr>
      <t xml:space="preserve"> (kpl z odvozom ruševin na trajno deponijo, vključno s takso deponiranja odpadnega materiala)</t>
    </r>
  </si>
  <si>
    <t xml:space="preserve"> - asfalt (debeline do 15 cm)</t>
  </si>
  <si>
    <r>
      <rPr>
        <b/>
        <sz val="10"/>
        <rFont val="Calibri"/>
        <family val="2"/>
        <charset val="238"/>
        <scheme val="minor"/>
      </rPr>
      <t xml:space="preserve">Rezanje asfalta/betona </t>
    </r>
    <r>
      <rPr>
        <sz val="10"/>
        <rFont val="Calibri"/>
        <family val="2"/>
        <charset val="238"/>
        <scheme val="minor"/>
      </rPr>
      <t>(kpl z vsemi deli, prenosi in prevozi, ter potrebnim orodjem)</t>
    </r>
  </si>
  <si>
    <r>
      <rPr>
        <b/>
        <sz val="10"/>
        <rFont val="Calibri"/>
        <family val="2"/>
        <charset val="238"/>
        <scheme val="minor"/>
      </rPr>
      <t>Izvedba elektro kabelske kanalizacije (obbetonirano)</t>
    </r>
    <r>
      <rPr>
        <sz val="10"/>
        <rFont val="Calibri"/>
        <family val="2"/>
        <charset val="238"/>
        <scheme val="minor"/>
      </rPr>
      <t xml:space="preserve">
(polaganje cevi, nameščanje PVC distančnikov, zasip cevi z betonom C16/20 v debelini 10 cm okoli cevi, nameščanje tesnilnih čepov):</t>
    </r>
  </si>
  <si>
    <r>
      <rPr>
        <b/>
        <sz val="10"/>
        <rFont val="Calibri"/>
        <family val="2"/>
        <charset val="238"/>
        <scheme val="minor"/>
      </rPr>
      <t>Izvedba elektro kabelske kanalizacije (zasip s peskom)</t>
    </r>
    <r>
      <rPr>
        <sz val="10"/>
        <rFont val="Calibri"/>
        <family val="2"/>
        <charset val="238"/>
        <scheme val="minor"/>
      </rPr>
      <t xml:space="preserve">
(polaganje cevi, nameščanje PVC distančnikov, zasip cevi s peskom v debelini min. 10 cm okoli cevi, nameščanje tesnilnih čepov):</t>
    </r>
  </si>
  <si>
    <r>
      <rPr>
        <b/>
        <sz val="10"/>
        <rFont val="Calibri"/>
        <family val="2"/>
        <charset val="238"/>
        <scheme val="minor"/>
      </rPr>
      <t>Izvedba elektro kabelske kanalizacije (zasip z obst. zemljino)</t>
    </r>
    <r>
      <rPr>
        <sz val="10"/>
        <rFont val="Calibri"/>
        <family val="2"/>
        <charset val="238"/>
        <scheme val="minor"/>
      </rPr>
      <t xml:space="preserve">
(polaganje cevi, nameščanje PVC distančnikov, zasip cevi z obst. zemljino, nameščanje tesnilnih čepov):</t>
    </r>
  </si>
  <si>
    <r>
      <rPr>
        <b/>
        <sz val="10"/>
        <rFont val="Calibri"/>
        <family val="2"/>
        <charset val="238"/>
        <scheme val="minor"/>
      </rPr>
      <t>Polaganje cevi v odprt kabelski jarek:</t>
    </r>
    <r>
      <rPr>
        <sz val="10"/>
        <rFont val="Calibri"/>
        <family val="2"/>
        <charset val="238"/>
        <scheme val="minor"/>
      </rPr>
      <t xml:space="preserve">
 - PEHD 2×fi 50 mm (dvojček za optiko) vključno z montažo spojk</t>
    </r>
  </si>
  <si>
    <r>
      <t xml:space="preserve">Ureditev prekopanih urejenih površin 
</t>
    </r>
    <r>
      <rPr>
        <sz val="10"/>
        <rFont val="Calibri"/>
        <family val="2"/>
        <charset val="238"/>
        <scheme val="minor"/>
      </rPr>
      <t>(dobava in posipanje sejane zemlje v debelini 15 cm, kpl z razvozom po trasi ter vsemi ostalimi deli):</t>
    </r>
  </si>
  <si>
    <r>
      <t xml:space="preserve">Izvedba kabelskega jarka za prosto polaganje kablov
</t>
    </r>
    <r>
      <rPr>
        <sz val="10"/>
        <rFont val="Calibri"/>
        <family val="2"/>
        <charset val="238"/>
        <scheme val="minor"/>
      </rPr>
      <t>(izkop, zavarovanje s PVC trakom, odmet materiala na rob izkopa, ročno planiranje dna kabelskega jarka, polaganje opozorilnega traku, polaganje platičnega ščitnika (pri SN KB), ročni zasip z utrjevanjem po plasteh, končno planiranje vključno s sejanjem trave na zelenih površinah):</t>
    </r>
  </si>
  <si>
    <r>
      <t xml:space="preserve">Nakladanje in odvoz odvečnega izkopanega materiala </t>
    </r>
    <r>
      <rPr>
        <sz val="10"/>
        <rFont val="Calibri"/>
        <family val="2"/>
        <charset val="238"/>
        <scheme val="minor"/>
      </rPr>
      <t>s kamionom, komplet s prenosi in prevozi, na trajno deponijo, vključno s stroški deponiranja materiala in pripadajočo dokumentacijo</t>
    </r>
  </si>
  <si>
    <r>
      <t>- NN kabel 4×35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</si>
  <si>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NN kabel 4×35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</si>
  <si>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rPr>
        <b/>
        <sz val="10"/>
        <rFont val="Calibri"/>
        <family val="2"/>
        <charset val="238"/>
        <scheme val="minor"/>
      </rPr>
      <t>Elektromontažni del izvedbe zveznega voda</t>
    </r>
    <r>
      <rPr>
        <sz val="10"/>
        <rFont val="Calibri"/>
        <family val="2"/>
        <charset val="238"/>
        <scheme val="minor"/>
      </rPr>
      <t xml:space="preserve">
od PMO so hišne PO (dobava in uvlačenje kabla NYY-J, prestavitev obst. merilne ganiture, NV varovalk in varovalčnega podnožja, priključna doza 200×200 mm, VS sponke in priključitev kabla, kpl z vsem materialom)</t>
    </r>
  </si>
  <si>
    <t>24.1</t>
  </si>
  <si>
    <t>24.2</t>
  </si>
  <si>
    <t>24.3</t>
  </si>
  <si>
    <t>25.1</t>
  </si>
  <si>
    <t>26.2</t>
  </si>
  <si>
    <t>27.3</t>
  </si>
  <si>
    <t>25.2</t>
  </si>
  <si>
    <t>25.3</t>
  </si>
  <si>
    <t>26</t>
  </si>
  <si>
    <t>26.1</t>
  </si>
  <si>
    <t>26.3</t>
  </si>
  <si>
    <t>27</t>
  </si>
  <si>
    <t>27.1</t>
  </si>
  <si>
    <t>27.2</t>
  </si>
  <si>
    <t>28</t>
  </si>
  <si>
    <t>28.1</t>
  </si>
  <si>
    <t>28.2</t>
  </si>
  <si>
    <t>28.3</t>
  </si>
  <si>
    <t>28.4</t>
  </si>
  <si>
    <t>28.5</t>
  </si>
  <si>
    <t>29.1</t>
  </si>
  <si>
    <t>29.2</t>
  </si>
  <si>
    <t>31.4</t>
  </si>
  <si>
    <t>31.5</t>
  </si>
  <si>
    <t>31.6</t>
  </si>
  <si>
    <t>33.4</t>
  </si>
  <si>
    <t>33.5</t>
  </si>
  <si>
    <t>37</t>
  </si>
  <si>
    <t>38</t>
  </si>
  <si>
    <t>38.1</t>
  </si>
  <si>
    <t>38.2</t>
  </si>
  <si>
    <t>39</t>
  </si>
  <si>
    <r>
      <rPr>
        <b/>
        <sz val="10"/>
        <rFont val="Calibri"/>
        <family val="2"/>
        <charset val="238"/>
        <scheme val="minor"/>
      </rPr>
      <t xml:space="preserve">Izvedba ilovnate plasti 
</t>
    </r>
    <r>
      <rPr>
        <sz val="10"/>
        <rFont val="Calibri"/>
        <family val="2"/>
        <charset val="238"/>
        <scheme val="minor"/>
      </rPr>
      <t>(Dobava, izvedba in teptanje ilovnate plasti pri zasipu ozemljila, kpl z razvozom po trasi ter vsemi ostalimi deli)</t>
    </r>
  </si>
  <si>
    <t>- kpl za univerzalni kabel 3×16/10</t>
  </si>
  <si>
    <t xml:space="preserve">- kpl za univerzalni kabel 3×70/16 </t>
  </si>
  <si>
    <t>- kpl za univerzalni kabel 3×95/25</t>
  </si>
  <si>
    <t>Izvedba SN kabelske spojke na drogu ali v zemlji:</t>
  </si>
  <si>
    <t>- za univerzalni kabel 3×16/10</t>
  </si>
  <si>
    <t xml:space="preserve">- za univerzalni kabel 3×70/16 </t>
  </si>
  <si>
    <t>- za univerzalni kabel 3×95/25</t>
  </si>
  <si>
    <t>37.1</t>
  </si>
  <si>
    <t>37.2</t>
  </si>
  <si>
    <t>37.3</t>
  </si>
  <si>
    <t>42</t>
  </si>
  <si>
    <r>
      <rPr>
        <b/>
        <sz val="10"/>
        <rFont val="Calibri"/>
        <family val="2"/>
        <charset val="238"/>
        <scheme val="minor"/>
      </rPr>
      <t>Odstranitev lesenih oporišč</t>
    </r>
    <r>
      <rPr>
        <sz val="10"/>
        <rFont val="Calibri"/>
        <family val="2"/>
        <charset val="238"/>
        <scheme val="minor"/>
      </rPr>
      <t xml:space="preserve"> 
(kpl z vso opremo, odvozom ter odkopom in zasipom jame):</t>
    </r>
  </si>
  <si>
    <t>43</t>
  </si>
  <si>
    <t xml:space="preserve"> - univerzalni kabel</t>
  </si>
  <si>
    <t xml:space="preserve"> - 4× goli vodnik (upoštevana trasna dolžina NNO)</t>
  </si>
  <si>
    <t xml:space="preserve"> - 3× goli vodnik (upoštevana trasna dolžina DV)</t>
  </si>
  <si>
    <r>
      <rPr>
        <b/>
        <sz val="10"/>
        <rFont val="Calibri"/>
        <family val="2"/>
        <charset val="238"/>
        <scheme val="minor"/>
      </rPr>
      <t>Odstranitev vodnikov</t>
    </r>
    <r>
      <rPr>
        <sz val="10"/>
        <rFont val="Calibri"/>
        <family val="2"/>
        <charset val="238"/>
        <scheme val="minor"/>
      </rPr>
      <t xml:space="preserve"> 
(kpl z odpetjem in zvijanjem vodnikov in odvozom):</t>
    </r>
  </si>
  <si>
    <r>
      <rPr>
        <b/>
        <sz val="10"/>
        <rFont val="Calibri"/>
        <family val="2"/>
        <charset val="238"/>
        <scheme val="minor"/>
      </rPr>
      <t>Strojno vrtanje betona</t>
    </r>
    <r>
      <rPr>
        <sz val="10"/>
        <rFont val="Calibri"/>
        <family val="2"/>
        <charset val="238"/>
        <scheme val="minor"/>
      </rPr>
      <t xml:space="preserve"> (kpl z vsemi pripadajoči deli, materiali in čiščenjem po končanju del)</t>
    </r>
  </si>
  <si>
    <t xml:space="preserve"> - vrtina premera fi 110 mm, dolžine do 40 cm</t>
  </si>
  <si>
    <t xml:space="preserve"> - vrtina premera fi 160 mm, dolžine do 40 cm</t>
  </si>
  <si>
    <t xml:space="preserve"> - nearmiran beton</t>
  </si>
  <si>
    <t xml:space="preserve"> - armiran beton</t>
  </si>
  <si>
    <t>Izvedba ločitev vodnikov nadzemnega SN voda:</t>
  </si>
  <si>
    <t>69</t>
  </si>
  <si>
    <t>PONUDBENI PREDRAČUN</t>
  </si>
  <si>
    <t>JN ELEKTROMONTAŽNA DELA na SN in NN OMREŽJU</t>
  </si>
  <si>
    <r>
      <t>Montaža kompletne opreme v NN omarico</t>
    </r>
    <r>
      <rPr>
        <sz val="10"/>
        <rFont val="Calibri"/>
        <family val="2"/>
        <charset val="238"/>
        <scheme val="minor"/>
      </rPr>
      <t xml:space="preserve"> (kpl z ožičenjem):</t>
    </r>
  </si>
  <si>
    <t>- PEN zbiralka</t>
  </si>
  <si>
    <r>
      <t xml:space="preserve">Postavitev prostostoječe kabelske omarice s podstavkom
</t>
    </r>
    <r>
      <rPr>
        <sz val="10"/>
        <rFont val="Calibri"/>
        <family val="2"/>
        <charset val="238"/>
        <scheme val="minor"/>
      </rPr>
      <t>(kpl z delnim zasipom temelja)</t>
    </r>
    <r>
      <rPr>
        <b/>
        <sz val="10"/>
        <rFont val="Calibri"/>
        <family val="2"/>
        <charset val="238"/>
        <scheme val="minor"/>
      </rPr>
      <t>:</t>
    </r>
  </si>
  <si>
    <r>
      <t xml:space="preserve">Izvedba NN kabelskega zaključka </t>
    </r>
    <r>
      <rPr>
        <sz val="10"/>
        <rFont val="Calibri"/>
        <family val="2"/>
        <charset val="238"/>
        <scheme val="minor"/>
      </rPr>
      <t>(kpl z priključitvijo):</t>
    </r>
  </si>
  <si>
    <t>KABLOVODI (gradbena dela)</t>
  </si>
  <si>
    <t>- ročni izkop (nedostopno/bližina obst. inštalacij)</t>
  </si>
  <si>
    <r>
      <t xml:space="preserve">Izvedba preboja s podvrtanjem
</t>
    </r>
    <r>
      <rPr>
        <sz val="10"/>
        <rFont val="Calibri"/>
        <family val="2"/>
        <charset val="238"/>
        <scheme val="minor"/>
      </rPr>
      <t>(kpl z izkopom in zasutjem jame za namestitev stroja, materiali , prevozi in namestitvijo stroja ter ureditvijo prometne signalizacije):</t>
    </r>
  </si>
  <si>
    <t xml:space="preserve"> - 1× GDC fi 110 mm (PEHD)</t>
  </si>
  <si>
    <t xml:space="preserve"> - 1× GDC fi 160 mm (PEHD)</t>
  </si>
  <si>
    <r>
      <t xml:space="preserve">Strojna postavitev SN betonskega droga
</t>
    </r>
    <r>
      <rPr>
        <sz val="10"/>
        <rFont val="Calibri"/>
        <family val="2"/>
        <charset val="238"/>
        <scheme val="minor"/>
      </rPr>
      <t>(kpl z pripravo in sestavo droga, montažo konzol, pritrditvijo opreme, postavitvijo droga v predhodno izdelan temelj ter premontažo vodnikov):</t>
    </r>
  </si>
  <si>
    <t>STEBRNA TP NA BETONSKEM DROGU</t>
  </si>
  <si>
    <r>
      <t xml:space="preserve">Izdelava betonskega temelja za SN betonski drog
</t>
    </r>
    <r>
      <rPr>
        <sz val="10"/>
        <rFont val="Calibri"/>
        <family val="2"/>
        <charset val="238"/>
        <scheme val="minor"/>
      </rPr>
      <t>(kpl z izkopom, dobavo, postavitvijo in niveliranjem dveh betonskih cevi Φ 60, postavljenih na betonsko C16/20 podlago debeline 5 cm, vgradnjo cevi za prehod kablov, betoniranjem temelja z betonom C20/25 in ročnim zalitjem betonske cevi po namestitvi droga z betonom C20/25 (agregat fine granulacije), odvozom odvečnega materiala na trajno deponijo. Komplet z vsemi deli, vsemi materiali, prenosi in prevozi.)</t>
    </r>
  </si>
  <si>
    <r>
      <rPr>
        <b/>
        <sz val="10"/>
        <rFont val="Calibri"/>
        <family val="2"/>
        <charset val="238"/>
        <scheme val="minor"/>
      </rPr>
      <t>Zamenjava transformatorja</t>
    </r>
    <r>
      <rPr>
        <sz val="10"/>
        <rFont val="Calibri"/>
        <family val="2"/>
        <charset val="238"/>
        <scheme val="minor"/>
      </rPr>
      <t xml:space="preserve"> na obst. stebrni TP
(kpl z demontažo obst. transformatorja, prevezavo SN povezave, zamenjavo SN talilnih vložkov)</t>
    </r>
  </si>
  <si>
    <t>47.1</t>
  </si>
  <si>
    <t>47.2</t>
  </si>
  <si>
    <t>47.3</t>
  </si>
  <si>
    <t>47.4</t>
  </si>
  <si>
    <t>47.5</t>
  </si>
  <si>
    <t>49.1</t>
  </si>
  <si>
    <t>49.2</t>
  </si>
  <si>
    <t>49.3</t>
  </si>
  <si>
    <t>49.4</t>
  </si>
  <si>
    <t>58.1</t>
  </si>
  <si>
    <t>58.2</t>
  </si>
  <si>
    <t>59.1</t>
  </si>
  <si>
    <t>59.2</t>
  </si>
  <si>
    <t>60.1</t>
  </si>
  <si>
    <t>60.2</t>
  </si>
  <si>
    <t>60.3</t>
  </si>
  <si>
    <t>60.4</t>
  </si>
  <si>
    <t>62.1</t>
  </si>
  <si>
    <t>62.2</t>
  </si>
  <si>
    <t>61.1</t>
  </si>
  <si>
    <t>61.2</t>
  </si>
  <si>
    <t>61.3</t>
  </si>
  <si>
    <t>61.4</t>
  </si>
  <si>
    <t>61.5</t>
  </si>
  <si>
    <t>61.6</t>
  </si>
  <si>
    <t>61.7</t>
  </si>
  <si>
    <t>61.8</t>
  </si>
  <si>
    <t>70</t>
  </si>
  <si>
    <t>71.1</t>
  </si>
  <si>
    <t>71.2</t>
  </si>
  <si>
    <t>71.3</t>
  </si>
  <si>
    <t>72</t>
  </si>
  <si>
    <t>72.1</t>
  </si>
  <si>
    <t>72.2</t>
  </si>
  <si>
    <t>73</t>
  </si>
  <si>
    <t>74</t>
  </si>
  <si>
    <t>75</t>
  </si>
  <si>
    <t>Kraj in datum:</t>
  </si>
  <si>
    <t>Žig in podpis:</t>
  </si>
  <si>
    <r>
      <rPr>
        <b/>
        <sz val="10"/>
        <rFont val="Calibri"/>
        <family val="2"/>
        <charset val="238"/>
        <scheme val="minor"/>
      </rPr>
      <t>Zamenjava NN povezave</t>
    </r>
    <r>
      <rPr>
        <sz val="10"/>
        <rFont val="Calibri"/>
        <family val="2"/>
        <charset val="238"/>
        <scheme val="minor"/>
      </rPr>
      <t xml:space="preserve"> na obst. stebrni TP
(kpl z demontažo obst. NN povezave, priključitvijo v NNRO)</t>
    </r>
  </si>
  <si>
    <t>9</t>
  </si>
  <si>
    <t>SKLOP 1: OE Maribor z okolico</t>
  </si>
  <si>
    <t xml:space="preserve"> - N-drog v drogovniku (n8, 1× BD 10 kNm)</t>
  </si>
  <si>
    <t xml:space="preserve"> - A-drog v drogovnikih (A8, 2× BD 10 kNm)</t>
  </si>
  <si>
    <t xml:space="preserve"> - N-drog v drogovnikih (N11, 2× BD 20 kNm)</t>
  </si>
  <si>
    <t xml:space="preserve"> - A-drog v drogovnikih (A11, 4× BD 20 kNm)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</si>
  <si>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</si>
  <si>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</si>
  <si>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</si>
  <si>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</si>
  <si>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</si>
  <si>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</si>
  <si>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</si>
  <si>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</si>
  <si>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</si>
  <si>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</si>
  <si>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</si>
  <si>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13.4</t>
  </si>
  <si>
    <t>13.5</t>
  </si>
  <si>
    <t>13.6</t>
  </si>
  <si>
    <t>15.1</t>
  </si>
  <si>
    <t>16.7</t>
  </si>
  <si>
    <t>18.3</t>
  </si>
  <si>
    <t>18.4</t>
  </si>
  <si>
    <t>18.5</t>
  </si>
  <si>
    <t>18.6</t>
  </si>
  <si>
    <t>18.7</t>
  </si>
  <si>
    <t>19.1</t>
  </si>
  <si>
    <t>19.2</t>
  </si>
  <si>
    <t>22.1</t>
  </si>
  <si>
    <t>22.2</t>
  </si>
  <si>
    <t>22.3</t>
  </si>
  <si>
    <t>22.4</t>
  </si>
  <si>
    <t>29</t>
  </si>
  <si>
    <t>30</t>
  </si>
  <si>
    <t>30.4</t>
  </si>
  <si>
    <t>30.5</t>
  </si>
  <si>
    <t>33.6</t>
  </si>
  <si>
    <t>34.4</t>
  </si>
  <si>
    <t>34.5</t>
  </si>
  <si>
    <t>34.6</t>
  </si>
  <si>
    <t>35.4</t>
  </si>
  <si>
    <t>35.5</t>
  </si>
  <si>
    <r>
      <rPr>
        <b/>
        <sz val="10"/>
        <rFont val="Calibri"/>
        <family val="2"/>
        <charset val="238"/>
        <scheme val="minor"/>
      </rPr>
      <t xml:space="preserve">Strojna postavitev SN lesenega droga (kpl z materialom)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jame, kpl z dobavo lesenega impregniranega droga, betonskih drogovnikov, talnih plošč in pritrdilno vijačnega materiala):</t>
    </r>
  </si>
  <si>
    <t>38.3</t>
  </si>
  <si>
    <t>38.4</t>
  </si>
  <si>
    <t>39.1</t>
  </si>
  <si>
    <t>39.2</t>
  </si>
  <si>
    <t>39.3</t>
  </si>
  <si>
    <t>39.4</t>
  </si>
  <si>
    <t>39.5</t>
  </si>
  <si>
    <t>39.6</t>
  </si>
  <si>
    <t>50.1</t>
  </si>
  <si>
    <t>50.2</t>
  </si>
  <si>
    <t>50.3</t>
  </si>
  <si>
    <t>50.4</t>
  </si>
  <si>
    <t>50.5</t>
  </si>
  <si>
    <t>54.5</t>
  </si>
  <si>
    <t>62.3</t>
  </si>
  <si>
    <t>62.4</t>
  </si>
  <si>
    <t>62.5</t>
  </si>
  <si>
    <t>62.6</t>
  </si>
  <si>
    <t>62.7</t>
  </si>
  <si>
    <t>62.8</t>
  </si>
  <si>
    <t>70.1</t>
  </si>
  <si>
    <t>70.2</t>
  </si>
  <si>
    <t>70.3</t>
  </si>
  <si>
    <t>71</t>
  </si>
  <si>
    <t>SKLOP 2: OE Slovenska Bistrica</t>
  </si>
  <si>
    <t>OPOMBE:</t>
  </si>
  <si>
    <t>1.</t>
  </si>
  <si>
    <t>2.</t>
  </si>
  <si>
    <t xml:space="preserve">Material, katerega zagotovi naročnik (elektromontažni material, drogovi, drogovniki, vijačni material, zaščitne cevi, …) se nahaja v skladišču posamezne OE. </t>
  </si>
  <si>
    <t xml:space="preserve"> - vsi transportni stroški (prevoz delavcev, premik strojne mehanizacije, ...); 
 - vsi transportni in manipulacijski stroški materiala (nakladanje, prevoz na delovišče, razkladanje, razvoz po delovišču);       
 - odvoz demontiranega na skladišče naročnika;
 - odvoz odvečnega gradbenega materiala na trajno deponijo (vključno s stroški deponiranja);</t>
  </si>
  <si>
    <t xml:space="preserve"> - dobava gradbenih materialov (betonske cevi, beton, gramoz, pesek, mivka, ilovica, …);
 - dobava drobnega montažnega materiala (kabelski čevlji Cu vključno do 16 mm2, tulci vključno do 10 mm2, VS letev, 
   vezice, žičniki, žica PF, opozorilni trak, vijaki lesni (do vključno 5 mm), vijačni material do M12, PF žica do vključno 10 
   mm2 (črna, modra, Ru-Ze), izolirni trak, ...);</t>
  </si>
  <si>
    <t>V ceni postavk mora biti zajeto:</t>
  </si>
  <si>
    <t xml:space="preserve"> - povrnitev terena v prvotno stanje (odvoz odvečnega materiala, ročno planiranje, zatravitev, čiščenje, …)</t>
  </si>
  <si>
    <t xml:space="preserve"> - vsa pripravljalna dela;
 - skupni ogledi objekta, prisotnost ob zakoličbi objekta;
 - usklajevanje z gradbenim izvajalcem;
 - zavarovanje del ter ukrepi za varovanje zdravja in varovanja oseb (na gradbišču in na vplivnem območju);    </t>
  </si>
  <si>
    <t xml:space="preserve"> - ostala nepredvidena pripravljalna (5 %), gradbena (5%) in montažna dela (3%);</t>
  </si>
  <si>
    <t>Sklop 1: VSE SKUPAJ (brez DDV):</t>
  </si>
  <si>
    <t>Sklop 5: VSE SKUPAJ (brez DDV):</t>
  </si>
  <si>
    <t>Sklop 4: VSE SKUPAJ (brez DDV):</t>
  </si>
  <si>
    <t>Sklop 3: VSE SKUPAJ (brez DDV):</t>
  </si>
  <si>
    <t>Sklop 2: VSE SKUPAJ (brez DDV):</t>
  </si>
  <si>
    <t>SKLOP 3: OE Ptuj</t>
  </si>
  <si>
    <t>SKLOP 4: OE Gornja Radgona</t>
  </si>
  <si>
    <t>SKLOP 5: OE Murska Sobota</t>
  </si>
  <si>
    <r>
      <rPr>
        <b/>
        <sz val="10"/>
        <rFont val="Calibri"/>
        <family val="2"/>
        <charset val="238"/>
        <scheme val="minor"/>
      </rPr>
      <t xml:space="preserve">Strojna postavitev NN lesenega droga (kpl z materialom)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jame, kpl z dobavo lesenih impregniranih drogov, betonskih drogovnikov in pritrdilno vijačnega materiala):</t>
    </r>
  </si>
  <si>
    <r>
      <t xml:space="preserve">Strojna postavitev NN lesenega droga (kpl z materialom)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jame, kpl z dobavo lesenih impregniranih drogov, betonskih drogovnikov in pritrdilno vijačnega materiala):</t>
    </r>
  </si>
  <si>
    <r>
      <rPr>
        <b/>
        <sz val="10"/>
        <rFont val="Calibri"/>
        <family val="2"/>
        <charset val="238"/>
        <scheme val="minor"/>
      </rPr>
      <t>Montaža drogovnika na stoječi NN leseni drog</t>
    </r>
    <r>
      <rPr>
        <sz val="10"/>
        <rFont val="Calibri"/>
        <family val="2"/>
        <charset val="238"/>
        <scheme val="minor"/>
      </rPr>
      <t xml:space="preserve">
(kpl z izkopom jame, pritrditvijo opreme ter zasipom jame):</t>
    </r>
  </si>
  <si>
    <r>
      <t>Montaža drogovnika na stoječi NN leseni drog</t>
    </r>
    <r>
      <rPr>
        <sz val="10"/>
        <rFont val="Calibri"/>
        <family val="2"/>
        <charset val="238"/>
        <scheme val="minor"/>
      </rPr>
      <t xml:space="preserve">
(kpl z izkopom jame, pritrditvijo opreme ter zasipom jame):</t>
    </r>
  </si>
  <si>
    <r>
      <t xml:space="preserve">Montaža dodatne opreme v obst. NN omarico </t>
    </r>
    <r>
      <rPr>
        <sz val="10"/>
        <rFont val="Calibri"/>
        <family val="2"/>
        <charset val="238"/>
        <scheme val="minor"/>
      </rPr>
      <t>(kpl z ožičenjem)</t>
    </r>
    <r>
      <rPr>
        <b/>
        <sz val="10"/>
        <rFont val="Calibri"/>
        <family val="2"/>
        <charset val="238"/>
        <scheme val="minor"/>
      </rPr>
      <t>:</t>
    </r>
  </si>
  <si>
    <r>
      <rPr>
        <b/>
        <sz val="10"/>
        <rFont val="Calibri"/>
        <family val="2"/>
        <charset val="238"/>
        <scheme val="minor"/>
      </rPr>
      <t>Sestava ter postavitev stebrne TP na betonskem drogu</t>
    </r>
    <r>
      <rPr>
        <sz val="10"/>
        <rFont val="Calibri"/>
        <family val="2"/>
        <charset val="238"/>
        <scheme val="minor"/>
      </rPr>
      <t xml:space="preserve">
(kpl z pripravo in sestavo droga, montažo betonskih konzol (zatezna konzola, podest transformatorja), montažo kovinske opreme (nosilec odvodnikov prenapetosti, nosilec VV talilnih vložkov, nosilci SN/NN kablov, kovinska lestev), montažo transformatorja, montažo SN in NN povezav, opremljanjem in montažo razdelilne ter merilne omarice, ozemljitvijo celotne opreme, izvedbo potencialnega obroča, označitvijo z opisi, kpl z postavitvijo droga v predhodno izdelan temelj ter premontažo obst. vodnikov):</t>
    </r>
  </si>
  <si>
    <r>
      <t>Sestava ter postavitev stebrne TP na betonskem drogu</t>
    </r>
    <r>
      <rPr>
        <sz val="10"/>
        <rFont val="Calibri"/>
        <family val="2"/>
        <charset val="238"/>
        <scheme val="minor"/>
      </rPr>
      <t xml:space="preserve">
(kpl z pripravo in sestavo droga, montažo betonskih konzol (zatezna konzola, podest transformatorja), montažo kovinske opreme (nosilec odvodnikov prenapetosti, nosilec VV talilnih vložkov, nosilci SN/NN kablov, kovinska lestev), montažo transformatorja, montažo SN in NN povezav, opremljanjem in montažo razdelilne ter merilne omarice, ozemljitvijo celotne opreme, izvedbo potencialnega obroča, označitvijo z opisi, kpl z postavitvijo droga v predhodno izdelan temelj ter premontažo obst. vodnikov):</t>
    </r>
  </si>
  <si>
    <r>
      <rPr>
        <b/>
        <sz val="10"/>
        <rFont val="Calibri"/>
        <family val="2"/>
        <charset val="238"/>
        <scheme val="minor"/>
      </rPr>
      <t xml:space="preserve">Zamenjavo razdelilne omarice </t>
    </r>
    <r>
      <rPr>
        <sz val="10"/>
        <rFont val="Calibri"/>
        <family val="2"/>
        <charset val="238"/>
        <scheme val="minor"/>
      </rPr>
      <t>na obst. stebrni TP
(kpl z demontažo obst. omarice, montažo nove omarice z nosilcem, montažo ščitnika kablov za prehod kablov ter prevezavo obst. NN izvodov)</t>
    </r>
  </si>
  <si>
    <r>
      <t xml:space="preserve">Zamenjavo razdelilne omarice </t>
    </r>
    <r>
      <rPr>
        <sz val="10"/>
        <rFont val="Calibri"/>
        <family val="2"/>
        <charset val="238"/>
        <scheme val="minor"/>
      </rPr>
      <t>na obst. stebrni TP
(kpl z demontažo obst. omarice, montažo nove omarice z nosilcem, montažo ščitnika kablov za prehod kablov ter prevezavo obst. NN izvodov)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</si>
</sst>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24">
    <xf numFmtId="0" fontId="0" fillId="0" borderId="0" xfId="0"/>
    <xf numFmtId="49" fontId="2" fillId="0" borderId="2" xfId="0" applyNumberFormat="1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18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vertical="top" wrapText="1"/>
    </xf>
    <xf numFmtId="0" fontId="2" fillId="0" borderId="12" xfId="0" quotePrefix="1" applyFont="1" applyBorder="1" applyAlignment="1">
      <alignment vertical="top" wrapText="1"/>
    </xf>
    <xf numFmtId="0" fontId="2" fillId="0" borderId="13" xfId="0" quotePrefix="1" applyFont="1" applyBorder="1" applyAlignment="1">
      <alignment vertical="top" wrapText="1"/>
    </xf>
    <xf numFmtId="0" fontId="2" fillId="0" borderId="18" xfId="0" applyFont="1" applyFill="1" applyBorder="1" applyAlignment="1">
      <alignment horizontal="right" vertical="top" wrapText="1"/>
    </xf>
    <xf numFmtId="0" fontId="2" fillId="0" borderId="33" xfId="0" quotePrefix="1" applyFont="1" applyFill="1" applyBorder="1" applyAlignment="1">
      <alignment vertical="top" wrapText="1"/>
    </xf>
    <xf numFmtId="0" fontId="2" fillId="0" borderId="0" xfId="0" quotePrefix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right" vertical="top" wrapText="1"/>
    </xf>
    <xf numFmtId="44" fontId="2" fillId="0" borderId="3" xfId="0" applyNumberFormat="1" applyFont="1" applyFill="1" applyBorder="1" applyAlignment="1" applyProtection="1">
      <alignment vertical="top" wrapText="1"/>
      <protection locked="0"/>
    </xf>
    <xf numFmtId="44" fontId="2" fillId="0" borderId="4" xfId="0" applyNumberFormat="1" applyFont="1" applyFill="1" applyBorder="1" applyAlignment="1" applyProtection="1">
      <alignment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horizontal="right" vertical="top" wrapText="1"/>
    </xf>
    <xf numFmtId="44" fontId="2" fillId="0" borderId="6" xfId="0" applyNumberFormat="1" applyFont="1" applyFill="1" applyBorder="1" applyAlignment="1" applyProtection="1">
      <alignment vertical="top" wrapText="1"/>
      <protection locked="0"/>
    </xf>
    <xf numFmtId="44" fontId="2" fillId="0" borderId="30" xfId="0" applyNumberFormat="1" applyFont="1" applyFill="1" applyBorder="1" applyAlignment="1" applyProtection="1">
      <alignment vertical="top" wrapText="1"/>
    </xf>
    <xf numFmtId="49" fontId="2" fillId="0" borderId="32" xfId="0" applyNumberFormat="1" applyFont="1" applyFill="1" applyBorder="1" applyAlignment="1">
      <alignment horizontal="left" vertical="top" wrapText="1"/>
    </xf>
    <xf numFmtId="0" fontId="2" fillId="0" borderId="34" xfId="0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right" vertical="top" wrapText="1"/>
    </xf>
    <xf numFmtId="44" fontId="2" fillId="0" borderId="27" xfId="0" applyNumberFormat="1" applyFont="1" applyFill="1" applyBorder="1" applyAlignment="1" applyProtection="1">
      <alignment vertical="top" wrapText="1"/>
      <protection locked="0"/>
    </xf>
    <xf numFmtId="44" fontId="2" fillId="0" borderId="28" xfId="0" applyNumberFormat="1" applyFont="1" applyFill="1" applyBorder="1" applyAlignment="1" applyProtection="1">
      <alignment vertical="top" wrapText="1"/>
    </xf>
    <xf numFmtId="3" fontId="2" fillId="0" borderId="36" xfId="0" applyNumberFormat="1" applyFont="1" applyFill="1" applyBorder="1" applyAlignment="1">
      <alignment horizontal="right" vertical="top" wrapText="1"/>
    </xf>
    <xf numFmtId="0" fontId="2" fillId="0" borderId="7" xfId="0" applyNumberFormat="1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44" fontId="2" fillId="0" borderId="0" xfId="0" applyNumberFormat="1" applyFont="1" applyFill="1" applyBorder="1" applyAlignment="1" applyProtection="1">
      <alignment vertical="top" wrapText="1"/>
      <protection locked="0"/>
    </xf>
    <xf numFmtId="44" fontId="2" fillId="0" borderId="0" xfId="0" applyNumberFormat="1" applyFont="1" applyFill="1" applyBorder="1" applyAlignment="1" applyProtection="1">
      <alignment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44" fontId="2" fillId="0" borderId="3" xfId="0" applyNumberFormat="1" applyFont="1" applyBorder="1" applyAlignment="1" applyProtection="1">
      <alignment vertical="top" wrapText="1"/>
      <protection locked="0"/>
    </xf>
    <xf numFmtId="44" fontId="2" fillId="0" borderId="4" xfId="0" applyNumberFormat="1" applyFont="1" applyBorder="1" applyAlignment="1" applyProtection="1">
      <alignment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44" fontId="2" fillId="0" borderId="6" xfId="0" applyNumberFormat="1" applyFont="1" applyBorder="1" applyAlignment="1" applyProtection="1">
      <alignment vertical="top" wrapText="1"/>
      <protection locked="0"/>
    </xf>
    <xf numFmtId="44" fontId="2" fillId="0" borderId="30" xfId="0" applyNumberFormat="1" applyFont="1" applyBorder="1" applyAlignment="1" applyProtection="1">
      <alignment vertical="top" wrapText="1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32" xfId="0" applyNumberFormat="1" applyFont="1" applyBorder="1" applyAlignment="1">
      <alignment horizontal="left" vertical="top" wrapText="1"/>
    </xf>
    <xf numFmtId="0" fontId="2" fillId="0" borderId="27" xfId="0" applyFont="1" applyBorder="1" applyAlignment="1">
      <alignment horizontal="center" vertical="top" wrapText="1"/>
    </xf>
    <xf numFmtId="44" fontId="2" fillId="0" borderId="27" xfId="0" applyNumberFormat="1" applyFont="1" applyBorder="1" applyAlignment="1" applyProtection="1">
      <alignment vertical="top" wrapText="1"/>
      <protection locked="0"/>
    </xf>
    <xf numFmtId="44" fontId="2" fillId="0" borderId="28" xfId="0" applyNumberFormat="1" applyFont="1" applyBorder="1" applyAlignment="1" applyProtection="1">
      <alignment vertical="top" wrapText="1"/>
    </xf>
    <xf numFmtId="3" fontId="2" fillId="0" borderId="42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righ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vertical="top" wrapText="1"/>
    </xf>
    <xf numFmtId="49" fontId="3" fillId="0" borderId="18" xfId="0" applyNumberFormat="1" applyFont="1" applyFill="1" applyBorder="1" applyAlignment="1">
      <alignment horizontal="right" vertical="top" wrapText="1"/>
    </xf>
    <xf numFmtId="49" fontId="3" fillId="0" borderId="19" xfId="0" applyNumberFormat="1" applyFont="1" applyFill="1" applyBorder="1" applyAlignment="1">
      <alignment vertical="top" wrapText="1"/>
    </xf>
    <xf numFmtId="49" fontId="2" fillId="0" borderId="36" xfId="0" applyNumberFormat="1" applyFont="1" applyFill="1" applyBorder="1" applyAlignment="1">
      <alignment horizontal="left" vertical="top" wrapText="1"/>
    </xf>
    <xf numFmtId="0" fontId="2" fillId="0" borderId="36" xfId="0" applyFont="1" applyFill="1" applyBorder="1" applyAlignment="1">
      <alignment horizontal="center" vertical="top" wrapText="1"/>
    </xf>
    <xf numFmtId="44" fontId="2" fillId="0" borderId="36" xfId="0" applyNumberFormat="1" applyFont="1" applyFill="1" applyBorder="1" applyAlignment="1" applyProtection="1">
      <alignment vertical="top" wrapText="1"/>
      <protection locked="0"/>
    </xf>
    <xf numFmtId="44" fontId="2" fillId="0" borderId="36" xfId="0" applyNumberFormat="1" applyFont="1" applyFill="1" applyBorder="1" applyAlignment="1" applyProtection="1">
      <alignment vertical="top" wrapText="1"/>
    </xf>
    <xf numFmtId="0" fontId="2" fillId="0" borderId="21" xfId="0" applyFont="1" applyFill="1" applyBorder="1" applyAlignment="1">
      <alignment horizontal="center" vertical="top" wrapText="1"/>
    </xf>
    <xf numFmtId="49" fontId="2" fillId="0" borderId="32" xfId="0" applyNumberFormat="1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38" xfId="0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horizontal="right" vertical="top" wrapText="1"/>
    </xf>
    <xf numFmtId="44" fontId="2" fillId="0" borderId="38" xfId="0" applyNumberFormat="1" applyFont="1" applyFill="1" applyBorder="1" applyAlignment="1" applyProtection="1">
      <alignment vertical="top" wrapText="1"/>
      <protection locked="0"/>
    </xf>
    <xf numFmtId="44" fontId="2" fillId="0" borderId="39" xfId="0" applyNumberFormat="1" applyFont="1" applyFill="1" applyBorder="1" applyAlignment="1" applyProtection="1">
      <alignment vertical="top" wrapText="1"/>
    </xf>
    <xf numFmtId="49" fontId="2" fillId="0" borderId="33" xfId="0" quotePrefix="1" applyNumberFormat="1" applyFont="1" applyFill="1" applyBorder="1" applyAlignment="1">
      <alignment vertical="top" wrapText="1"/>
    </xf>
    <xf numFmtId="0" fontId="2" fillId="0" borderId="51" xfId="0" applyFont="1" applyFill="1" applyBorder="1" applyAlignment="1">
      <alignment horizontal="center" vertical="top" wrapText="1"/>
    </xf>
    <xf numFmtId="3" fontId="2" fillId="0" borderId="51" xfId="0" applyNumberFormat="1" applyFont="1" applyFill="1" applyBorder="1" applyAlignment="1">
      <alignment horizontal="right" vertical="top" wrapText="1"/>
    </xf>
    <xf numFmtId="49" fontId="2" fillId="0" borderId="11" xfId="0" quotePrefix="1" applyNumberFormat="1" applyFont="1" applyFill="1" applyBorder="1" applyAlignment="1">
      <alignment vertical="top" wrapText="1"/>
    </xf>
    <xf numFmtId="49" fontId="2" fillId="0" borderId="13" xfId="0" quotePrefix="1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49" fontId="2" fillId="0" borderId="48" xfId="0" applyNumberFormat="1" applyFont="1" applyFill="1" applyBorder="1" applyAlignment="1">
      <alignment horizontal="left" vertical="top"/>
    </xf>
    <xf numFmtId="0" fontId="2" fillId="0" borderId="49" xfId="0" quotePrefix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50" xfId="0" applyFont="1" applyFill="1" applyBorder="1" applyAlignment="1">
      <alignment horizontal="center" vertical="top"/>
    </xf>
    <xf numFmtId="44" fontId="2" fillId="0" borderId="51" xfId="0" applyNumberFormat="1" applyFont="1" applyFill="1" applyBorder="1" applyAlignment="1" applyProtection="1">
      <alignment vertical="top" wrapText="1"/>
      <protection locked="0"/>
    </xf>
    <xf numFmtId="44" fontId="2" fillId="0" borderId="52" xfId="0" applyNumberFormat="1" applyFont="1" applyFill="1" applyBorder="1" applyAlignment="1" applyProtection="1">
      <alignment vertical="top" wrapText="1"/>
    </xf>
    <xf numFmtId="49" fontId="2" fillId="0" borderId="7" xfId="0" applyNumberFormat="1" applyFont="1" applyFill="1" applyBorder="1" applyAlignment="1">
      <alignment horizontal="left" vertical="top"/>
    </xf>
    <xf numFmtId="0" fontId="2" fillId="0" borderId="46" xfId="0" applyFont="1" applyFill="1" applyBorder="1" applyAlignment="1">
      <alignment horizontal="center" vertical="top" wrapText="1"/>
    </xf>
    <xf numFmtId="3" fontId="2" fillId="0" borderId="46" xfId="0" applyNumberFormat="1" applyFont="1" applyFill="1" applyBorder="1" applyAlignment="1">
      <alignment horizontal="right" vertical="top" wrapText="1"/>
    </xf>
    <xf numFmtId="44" fontId="2" fillId="0" borderId="46" xfId="0" applyNumberFormat="1" applyFont="1" applyFill="1" applyBorder="1" applyAlignment="1" applyProtection="1">
      <alignment vertical="top" wrapText="1"/>
      <protection locked="0"/>
    </xf>
    <xf numFmtId="44" fontId="2" fillId="0" borderId="8" xfId="0" applyNumberFormat="1" applyFont="1" applyFill="1" applyBorder="1" applyAlignment="1" applyProtection="1">
      <alignment vertical="top" wrapText="1"/>
    </xf>
    <xf numFmtId="49" fontId="2" fillId="0" borderId="12" xfId="0" quotePrefix="1" applyNumberFormat="1" applyFont="1" applyFill="1" applyBorder="1" applyAlignment="1">
      <alignment vertical="top" wrapText="1"/>
    </xf>
    <xf numFmtId="49" fontId="2" fillId="0" borderId="9" xfId="0" applyNumberFormat="1" applyFont="1" applyFill="1" applyBorder="1" applyAlignment="1">
      <alignment horizontal="left" vertical="top"/>
    </xf>
    <xf numFmtId="0" fontId="2" fillId="0" borderId="38" xfId="0" applyFont="1" applyFill="1" applyBorder="1" applyAlignment="1">
      <alignment horizontal="center" vertical="top"/>
    </xf>
    <xf numFmtId="49" fontId="2" fillId="0" borderId="25" xfId="0" applyNumberFormat="1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center" vertical="top" wrapText="1"/>
    </xf>
    <xf numFmtId="3" fontId="2" fillId="0" borderId="26" xfId="0" applyNumberFormat="1" applyFont="1" applyFill="1" applyBorder="1" applyAlignment="1">
      <alignment horizontal="right" vertical="top" wrapText="1"/>
    </xf>
    <xf numFmtId="49" fontId="3" fillId="0" borderId="21" xfId="0" applyNumberFormat="1" applyFont="1" applyFill="1" applyBorder="1" applyAlignment="1">
      <alignment vertical="top" wrapText="1"/>
    </xf>
    <xf numFmtId="49" fontId="3" fillId="0" borderId="22" xfId="0" applyNumberFormat="1" applyFont="1" applyFill="1" applyBorder="1" applyAlignment="1">
      <alignment vertical="top" wrapText="1"/>
    </xf>
    <xf numFmtId="49" fontId="2" fillId="0" borderId="20" xfId="0" quotePrefix="1" applyNumberFormat="1" applyFont="1" applyFill="1" applyBorder="1" applyAlignment="1">
      <alignment vertical="top" wrapText="1"/>
    </xf>
    <xf numFmtId="49" fontId="2" fillId="0" borderId="37" xfId="0" quotePrefix="1" applyNumberFormat="1" applyFont="1" applyFill="1" applyBorder="1" applyAlignment="1">
      <alignment vertical="top" wrapText="1"/>
    </xf>
    <xf numFmtId="49" fontId="2" fillId="0" borderId="16" xfId="0" quotePrefix="1" applyNumberFormat="1" applyFont="1" applyFill="1" applyBorder="1" applyAlignment="1">
      <alignment vertical="top" wrapText="1"/>
    </xf>
    <xf numFmtId="49" fontId="2" fillId="0" borderId="17" xfId="0" quotePrefix="1" applyNumberFormat="1" applyFont="1" applyFill="1" applyBorder="1" applyAlignment="1">
      <alignment vertical="top" wrapText="1"/>
    </xf>
    <xf numFmtId="49" fontId="2" fillId="0" borderId="14" xfId="0" quotePrefix="1" applyNumberFormat="1" applyFont="1" applyFill="1" applyBorder="1" applyAlignment="1">
      <alignment vertical="top" wrapText="1"/>
    </xf>
    <xf numFmtId="49" fontId="2" fillId="0" borderId="15" xfId="0" quotePrefix="1" applyNumberFormat="1" applyFont="1" applyFill="1" applyBorder="1" applyAlignment="1">
      <alignment vertical="top" wrapText="1"/>
    </xf>
    <xf numFmtId="49" fontId="2" fillId="0" borderId="12" xfId="0" quotePrefix="1" applyNumberFormat="1" applyFont="1" applyFill="1" applyBorder="1" applyAlignment="1">
      <alignment vertical="top"/>
    </xf>
    <xf numFmtId="49" fontId="2" fillId="0" borderId="13" xfId="0" applyNumberFormat="1" applyFont="1" applyFill="1" applyBorder="1" applyAlignment="1">
      <alignment vertical="top"/>
    </xf>
    <xf numFmtId="3" fontId="2" fillId="0" borderId="6" xfId="0" applyNumberFormat="1" applyFont="1" applyFill="1" applyBorder="1" applyAlignment="1">
      <alignment horizontal="center" vertical="top" wrapText="1"/>
    </xf>
    <xf numFmtId="49" fontId="2" fillId="0" borderId="12" xfId="0" quotePrefix="1" applyNumberFormat="1" applyFont="1" applyFill="1" applyBorder="1" applyAlignment="1">
      <alignment horizontal="left" vertical="top"/>
    </xf>
    <xf numFmtId="49" fontId="2" fillId="0" borderId="36" xfId="0" quotePrefix="1" applyNumberFormat="1" applyFont="1" applyFill="1" applyBorder="1" applyAlignment="1">
      <alignment vertical="top" wrapText="1"/>
    </xf>
    <xf numFmtId="49" fontId="2" fillId="0" borderId="34" xfId="0" quotePrefix="1" applyNumberFormat="1" applyFont="1" applyFill="1" applyBorder="1" applyAlignment="1">
      <alignment vertical="top" wrapText="1"/>
    </xf>
    <xf numFmtId="49" fontId="2" fillId="0" borderId="16" xfId="0" quotePrefix="1" applyNumberFormat="1" applyFont="1" applyFill="1" applyBorder="1" applyAlignment="1">
      <alignment vertical="top"/>
    </xf>
    <xf numFmtId="49" fontId="2" fillId="0" borderId="17" xfId="0" quotePrefix="1" applyNumberFormat="1" applyFont="1" applyFill="1" applyBorder="1" applyAlignment="1">
      <alignment vertical="top"/>
    </xf>
    <xf numFmtId="49" fontId="2" fillId="0" borderId="14" xfId="0" applyNumberFormat="1" applyFont="1" applyFill="1" applyBorder="1" applyAlignment="1">
      <alignment vertical="top"/>
    </xf>
    <xf numFmtId="49" fontId="2" fillId="0" borderId="15" xfId="0" applyNumberFormat="1" applyFont="1" applyFill="1" applyBorder="1" applyAlignment="1">
      <alignment vertical="top"/>
    </xf>
    <xf numFmtId="0" fontId="2" fillId="0" borderId="35" xfId="0" quotePrefix="1" applyFont="1" applyFill="1" applyBorder="1" applyAlignment="1">
      <alignment vertical="top" wrapText="1"/>
    </xf>
    <xf numFmtId="49" fontId="2" fillId="0" borderId="11" xfId="0" quotePrefix="1" applyNumberFormat="1" applyFont="1" applyFill="1" applyBorder="1" applyAlignment="1">
      <alignment horizontal="center" vertical="top" wrapText="1"/>
    </xf>
    <xf numFmtId="49" fontId="2" fillId="0" borderId="13" xfId="0" quotePrefix="1" applyNumberFormat="1" applyFont="1" applyFill="1" applyBorder="1" applyAlignment="1">
      <alignment horizontal="left" vertical="top"/>
    </xf>
    <xf numFmtId="49" fontId="2" fillId="0" borderId="23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left" vertical="top" wrapText="1"/>
    </xf>
    <xf numFmtId="0" fontId="2" fillId="0" borderId="38" xfId="0" applyFont="1" applyBorder="1" applyAlignment="1">
      <alignment horizontal="center" vertical="top" wrapText="1"/>
    </xf>
    <xf numFmtId="44" fontId="2" fillId="0" borderId="21" xfId="0" applyNumberFormat="1" applyFont="1" applyFill="1" applyBorder="1" applyAlignment="1" applyProtection="1">
      <alignment vertical="top" wrapText="1"/>
    </xf>
    <xf numFmtId="49" fontId="2" fillId="0" borderId="13" xfId="0" quotePrefix="1" applyNumberFormat="1" applyFont="1" applyFill="1" applyBorder="1" applyAlignment="1">
      <alignment vertical="top"/>
    </xf>
    <xf numFmtId="49" fontId="2" fillId="0" borderId="18" xfId="0" applyNumberFormat="1" applyFont="1" applyFill="1" applyBorder="1" applyAlignment="1">
      <alignment vertical="top" wrapText="1"/>
    </xf>
    <xf numFmtId="49" fontId="2" fillId="0" borderId="18" xfId="0" applyNumberFormat="1" applyFont="1" applyFill="1" applyBorder="1" applyAlignment="1">
      <alignment horizontal="right" vertical="top" wrapText="1"/>
    </xf>
    <xf numFmtId="49" fontId="2" fillId="0" borderId="19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49" fontId="2" fillId="0" borderId="23" xfId="0" applyNumberFormat="1" applyFont="1" applyFill="1" applyBorder="1" applyAlignment="1">
      <alignment horizontal="left" vertical="top"/>
    </xf>
    <xf numFmtId="0" fontId="2" fillId="0" borderId="42" xfId="0" applyFont="1" applyFill="1" applyBorder="1" applyAlignment="1">
      <alignment horizontal="center" vertical="top" wrapText="1"/>
    </xf>
    <xf numFmtId="44" fontId="2" fillId="0" borderId="42" xfId="0" applyNumberFormat="1" applyFont="1" applyFill="1" applyBorder="1" applyAlignment="1" applyProtection="1">
      <alignment vertical="top" wrapText="1"/>
      <protection locked="0"/>
    </xf>
    <xf numFmtId="44" fontId="2" fillId="0" borderId="43" xfId="0" applyNumberFormat="1" applyFont="1" applyFill="1" applyBorder="1" applyAlignment="1" applyProtection="1">
      <alignment vertical="top" wrapText="1"/>
    </xf>
    <xf numFmtId="49" fontId="2" fillId="0" borderId="31" xfId="0" applyNumberFormat="1" applyFont="1" applyFill="1" applyBorder="1" applyAlignment="1">
      <alignment horizontal="left" vertical="top" wrapText="1"/>
    </xf>
    <xf numFmtId="49" fontId="2" fillId="0" borderId="35" xfId="0" quotePrefix="1" applyNumberFormat="1" applyFont="1" applyFill="1" applyBorder="1" applyAlignment="1">
      <alignment vertical="top" wrapText="1"/>
    </xf>
    <xf numFmtId="49" fontId="2" fillId="0" borderId="47" xfId="0" quotePrefix="1" applyNumberFormat="1" applyFont="1" applyFill="1" applyBorder="1" applyAlignment="1">
      <alignment vertical="top" wrapText="1"/>
    </xf>
    <xf numFmtId="49" fontId="2" fillId="0" borderId="35" xfId="0" quotePrefix="1" applyNumberFormat="1" applyFont="1" applyFill="1" applyBorder="1" applyAlignment="1">
      <alignment horizontal="center" vertical="top" wrapText="1"/>
    </xf>
    <xf numFmtId="3" fontId="2" fillId="0" borderId="54" xfId="0" applyNumberFormat="1" applyFont="1" applyFill="1" applyBorder="1" applyAlignment="1">
      <alignment horizontal="right" vertical="top" wrapText="1"/>
    </xf>
    <xf numFmtId="44" fontId="9" fillId="0" borderId="0" xfId="2" applyFont="1" applyFill="1" applyAlignment="1">
      <alignment vertical="top" wrapText="1"/>
    </xf>
    <xf numFmtId="0" fontId="2" fillId="0" borderId="54" xfId="0" applyFont="1" applyFill="1" applyBorder="1" applyAlignment="1">
      <alignment horizontal="center" vertical="top" wrapText="1"/>
    </xf>
    <xf numFmtId="44" fontId="2" fillId="0" borderId="54" xfId="0" applyNumberFormat="1" applyFont="1" applyFill="1" applyBorder="1" applyAlignment="1" applyProtection="1">
      <alignment vertical="top" wrapText="1"/>
      <protection locked="0"/>
    </xf>
    <xf numFmtId="44" fontId="2" fillId="0" borderId="56" xfId="0" applyNumberFormat="1" applyFont="1" applyFill="1" applyBorder="1" applyAlignment="1" applyProtection="1">
      <alignment vertical="top" wrapText="1"/>
    </xf>
    <xf numFmtId="49" fontId="2" fillId="0" borderId="5" xfId="0" applyNumberFormat="1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top"/>
    </xf>
    <xf numFmtId="0" fontId="2" fillId="0" borderId="20" xfId="0" applyFont="1" applyFill="1" applyBorder="1" applyAlignment="1">
      <alignment vertical="top" wrapText="1"/>
    </xf>
    <xf numFmtId="49" fontId="2" fillId="0" borderId="31" xfId="0" applyNumberFormat="1" applyFont="1" applyFill="1" applyBorder="1" applyAlignment="1">
      <alignment horizontal="left" vertical="top"/>
    </xf>
    <xf numFmtId="49" fontId="2" fillId="0" borderId="38" xfId="0" quotePrefix="1" applyNumberFormat="1" applyFont="1" applyFill="1" applyBorder="1" applyAlignment="1">
      <alignment horizontal="center" vertical="top" wrapText="1"/>
    </xf>
    <xf numFmtId="0" fontId="2" fillId="0" borderId="11" xfId="0" quotePrefix="1" applyFont="1" applyBorder="1" applyAlignment="1">
      <alignment vertical="top" wrapText="1"/>
    </xf>
    <xf numFmtId="44" fontId="2" fillId="0" borderId="38" xfId="0" applyNumberFormat="1" applyFont="1" applyBorder="1" applyAlignment="1" applyProtection="1">
      <alignment vertical="top" wrapText="1"/>
      <protection locked="0"/>
    </xf>
    <xf numFmtId="44" fontId="2" fillId="0" borderId="39" xfId="0" applyNumberFormat="1" applyFont="1" applyBorder="1" applyAlignment="1" applyProtection="1">
      <alignment vertical="top" wrapText="1"/>
    </xf>
    <xf numFmtId="49" fontId="2" fillId="0" borderId="11" xfId="0" quotePrefix="1" applyNumberFormat="1" applyFont="1" applyFill="1" applyBorder="1" applyAlignment="1">
      <alignment vertical="top"/>
    </xf>
    <xf numFmtId="49" fontId="2" fillId="0" borderId="20" xfId="0" quotePrefix="1" applyNumberFormat="1" applyFont="1" applyFill="1" applyBorder="1" applyAlignment="1">
      <alignment vertical="top"/>
    </xf>
    <xf numFmtId="49" fontId="2" fillId="0" borderId="37" xfId="0" quotePrefix="1" applyNumberFormat="1" applyFont="1" applyFill="1" applyBorder="1" applyAlignment="1">
      <alignment vertical="top"/>
    </xf>
    <xf numFmtId="49" fontId="2" fillId="0" borderId="0" xfId="0" quotePrefix="1" applyNumberFormat="1" applyFont="1" applyFill="1" applyBorder="1" applyAlignment="1">
      <alignment vertical="top"/>
    </xf>
    <xf numFmtId="3" fontId="2" fillId="0" borderId="21" xfId="0" applyNumberFormat="1" applyFont="1" applyFill="1" applyBorder="1" applyAlignment="1">
      <alignment horizontal="right" vertical="top" wrapText="1"/>
    </xf>
    <xf numFmtId="0" fontId="2" fillId="0" borderId="46" xfId="0" applyFont="1" applyBorder="1" applyAlignment="1">
      <alignment horizontal="center" vertical="top" wrapText="1"/>
    </xf>
    <xf numFmtId="0" fontId="2" fillId="0" borderId="18" xfId="0" quotePrefix="1" applyFont="1" applyFill="1" applyBorder="1" applyAlignment="1">
      <alignment vertical="top" wrapText="1"/>
    </xf>
    <xf numFmtId="0" fontId="2" fillId="0" borderId="47" xfId="0" quotePrefix="1" applyFont="1" applyFill="1" applyBorder="1" applyAlignment="1">
      <alignment vertical="top" wrapText="1"/>
    </xf>
    <xf numFmtId="0" fontId="2" fillId="0" borderId="36" xfId="0" quotePrefix="1" applyFont="1" applyFill="1" applyBorder="1" applyAlignment="1">
      <alignment vertical="top" wrapText="1"/>
    </xf>
    <xf numFmtId="0" fontId="2" fillId="0" borderId="10" xfId="0" quotePrefix="1" applyFont="1" applyFill="1" applyBorder="1" applyAlignment="1">
      <alignment horizontal="left" vertical="top" wrapText="1"/>
    </xf>
    <xf numFmtId="0" fontId="2" fillId="0" borderId="20" xfId="0" quotePrefix="1" applyFont="1" applyBorder="1" applyAlignment="1">
      <alignment vertical="top" wrapText="1"/>
    </xf>
    <xf numFmtId="0" fontId="2" fillId="0" borderId="37" xfId="0" quotePrefix="1" applyFont="1" applyBorder="1" applyAlignment="1">
      <alignment vertical="top" wrapText="1"/>
    </xf>
    <xf numFmtId="0" fontId="2" fillId="0" borderId="16" xfId="0" quotePrefix="1" applyFont="1" applyBorder="1" applyAlignment="1">
      <alignment vertical="top" wrapText="1"/>
    </xf>
    <xf numFmtId="0" fontId="2" fillId="0" borderId="17" xfId="0" quotePrefix="1" applyFont="1" applyBorder="1" applyAlignment="1">
      <alignment vertical="top" wrapText="1"/>
    </xf>
    <xf numFmtId="0" fontId="2" fillId="0" borderId="14" xfId="0" quotePrefix="1" applyFont="1" applyBorder="1" applyAlignment="1">
      <alignment vertical="top" wrapText="1"/>
    </xf>
    <xf numFmtId="0" fontId="2" fillId="0" borderId="15" xfId="0" quotePrefix="1" applyFont="1" applyBorder="1" applyAlignment="1">
      <alignment vertical="top" wrapText="1"/>
    </xf>
    <xf numFmtId="49" fontId="2" fillId="0" borderId="6" xfId="0" quotePrefix="1" applyNumberFormat="1" applyFont="1" applyFill="1" applyBorder="1" applyAlignment="1">
      <alignment horizontal="center" vertical="top" wrapText="1"/>
    </xf>
    <xf numFmtId="0" fontId="2" fillId="0" borderId="47" xfId="0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vertical="top"/>
    </xf>
    <xf numFmtId="49" fontId="2" fillId="0" borderId="16" xfId="0" applyNumberFormat="1" applyFont="1" applyFill="1" applyBorder="1" applyAlignment="1">
      <alignment vertical="top"/>
    </xf>
    <xf numFmtId="49" fontId="2" fillId="0" borderId="17" xfId="0" applyNumberFormat="1" applyFont="1" applyFill="1" applyBorder="1" applyAlignment="1">
      <alignment vertical="top"/>
    </xf>
    <xf numFmtId="3" fontId="2" fillId="0" borderId="3" xfId="0" applyNumberFormat="1" applyFont="1" applyFill="1" applyBorder="1" applyAlignment="1">
      <alignment horizontal="center" vertical="top" wrapText="1"/>
    </xf>
    <xf numFmtId="0" fontId="2" fillId="0" borderId="35" xfId="0" applyFont="1" applyFill="1" applyBorder="1" applyAlignment="1">
      <alignment vertical="top" wrapText="1"/>
    </xf>
    <xf numFmtId="0" fontId="2" fillId="0" borderId="46" xfId="0" quotePrefix="1" applyFont="1" applyFill="1" applyBorder="1" applyAlignment="1">
      <alignment vertical="top" wrapText="1"/>
    </xf>
    <xf numFmtId="44" fontId="2" fillId="0" borderId="26" xfId="0" applyNumberFormat="1" applyFont="1" applyFill="1" applyBorder="1" applyAlignment="1" applyProtection="1">
      <alignment vertical="top" wrapText="1"/>
      <protection locked="0"/>
    </xf>
    <xf numFmtId="44" fontId="2" fillId="0" borderId="29" xfId="0" applyNumberFormat="1" applyFont="1" applyFill="1" applyBorder="1" applyAlignment="1" applyProtection="1">
      <alignment vertical="top" wrapText="1"/>
    </xf>
    <xf numFmtId="44" fontId="2" fillId="0" borderId="21" xfId="0" applyNumberFormat="1" applyFont="1" applyFill="1" applyBorder="1" applyAlignment="1" applyProtection="1">
      <alignment vertical="top" wrapText="1"/>
      <protection locked="0"/>
    </xf>
    <xf numFmtId="49" fontId="2" fillId="0" borderId="21" xfId="0" applyNumberFormat="1" applyFont="1" applyFill="1" applyBorder="1" applyAlignment="1">
      <alignment vertical="top" wrapText="1"/>
    </xf>
    <xf numFmtId="49" fontId="2" fillId="0" borderId="21" xfId="0" applyNumberFormat="1" applyFont="1" applyFill="1" applyBorder="1" applyAlignment="1">
      <alignment horizontal="right" vertical="top" wrapText="1"/>
    </xf>
    <xf numFmtId="49" fontId="2" fillId="0" borderId="22" xfId="0" applyNumberFormat="1" applyFont="1" applyFill="1" applyBorder="1" applyAlignment="1">
      <alignment vertical="top" wrapText="1"/>
    </xf>
    <xf numFmtId="49" fontId="2" fillId="0" borderId="14" xfId="0" quotePrefix="1" applyNumberFormat="1" applyFont="1" applyFill="1" applyBorder="1" applyAlignment="1">
      <alignment vertical="top"/>
    </xf>
    <xf numFmtId="49" fontId="2" fillId="0" borderId="15" xfId="0" quotePrefix="1" applyNumberFormat="1" applyFont="1" applyFill="1" applyBorder="1" applyAlignment="1">
      <alignment vertical="top"/>
    </xf>
    <xf numFmtId="0" fontId="2" fillId="0" borderId="12" xfId="0" quotePrefix="1" applyFont="1" applyFill="1" applyBorder="1" applyAlignment="1">
      <alignment vertical="top"/>
    </xf>
    <xf numFmtId="0" fontId="2" fillId="0" borderId="37" xfId="0" applyFont="1" applyFill="1" applyBorder="1" applyAlignment="1">
      <alignment horizontal="center" vertical="top"/>
    </xf>
    <xf numFmtId="0" fontId="2" fillId="0" borderId="41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/>
    </xf>
    <xf numFmtId="0" fontId="2" fillId="0" borderId="45" xfId="0" quotePrefix="1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44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  <xf numFmtId="0" fontId="2" fillId="0" borderId="34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36" xfId="0" quotePrefix="1" applyFont="1" applyFill="1" applyBorder="1" applyAlignment="1">
      <alignment horizontal="left" vertical="top" wrapText="1"/>
    </xf>
    <xf numFmtId="0" fontId="2" fillId="0" borderId="11" xfId="0" quotePrefix="1" applyFont="1" applyFill="1" applyBorder="1" applyAlignment="1">
      <alignment vertical="top" wrapText="1"/>
    </xf>
    <xf numFmtId="0" fontId="2" fillId="0" borderId="20" xfId="0" quotePrefix="1" applyFont="1" applyFill="1" applyBorder="1" applyAlignment="1">
      <alignment vertical="top" wrapText="1"/>
    </xf>
    <xf numFmtId="0" fontId="2" fillId="0" borderId="37" xfId="0" quotePrefix="1" applyFont="1" applyFill="1" applyBorder="1" applyAlignment="1">
      <alignment vertical="top" wrapText="1"/>
    </xf>
    <xf numFmtId="0" fontId="2" fillId="0" borderId="12" xfId="0" quotePrefix="1" applyFont="1" applyFill="1" applyBorder="1" applyAlignment="1">
      <alignment vertical="top" wrapText="1"/>
    </xf>
    <xf numFmtId="0" fontId="2" fillId="0" borderId="16" xfId="0" quotePrefix="1" applyFont="1" applyFill="1" applyBorder="1" applyAlignment="1">
      <alignment vertical="top" wrapText="1"/>
    </xf>
    <xf numFmtId="0" fontId="2" fillId="0" borderId="17" xfId="0" quotePrefix="1" applyFont="1" applyFill="1" applyBorder="1" applyAlignment="1">
      <alignment vertical="top" wrapText="1"/>
    </xf>
    <xf numFmtId="0" fontId="2" fillId="0" borderId="13" xfId="0" quotePrefix="1" applyFont="1" applyFill="1" applyBorder="1" applyAlignment="1">
      <alignment vertical="top" wrapText="1"/>
    </xf>
    <xf numFmtId="0" fontId="2" fillId="0" borderId="14" xfId="0" quotePrefix="1" applyFont="1" applyFill="1" applyBorder="1" applyAlignment="1">
      <alignment vertical="top" wrapText="1"/>
    </xf>
    <xf numFmtId="0" fontId="2" fillId="0" borderId="15" xfId="0" quotePrefix="1" applyFont="1" applyFill="1" applyBorder="1" applyAlignment="1">
      <alignment vertical="top" wrapText="1"/>
    </xf>
    <xf numFmtId="0" fontId="2" fillId="0" borderId="38" xfId="0" quotePrefix="1" applyFont="1" applyFill="1" applyBorder="1" applyAlignment="1">
      <alignment vertical="top" wrapText="1"/>
    </xf>
    <xf numFmtId="0" fontId="2" fillId="0" borderId="3" xfId="0" quotePrefix="1" applyFont="1" applyFill="1" applyBorder="1" applyAlignment="1">
      <alignment vertical="top" wrapText="1"/>
    </xf>
    <xf numFmtId="0" fontId="2" fillId="0" borderId="6" xfId="0" quotePrefix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12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49" fontId="2" fillId="0" borderId="0" xfId="0" quotePrefix="1" applyNumberFormat="1" applyFont="1" applyFill="1" applyBorder="1" applyAlignment="1">
      <alignment horizontal="left" vertical="top" wrapText="1"/>
    </xf>
    <xf numFmtId="0" fontId="6" fillId="2" borderId="57" xfId="0" applyFont="1" applyFill="1" applyBorder="1" applyAlignment="1">
      <alignment vertical="top" wrapText="1"/>
    </xf>
    <xf numFmtId="0" fontId="6" fillId="2" borderId="57" xfId="0" applyFont="1" applyFill="1" applyBorder="1" applyAlignment="1">
      <alignment horizontal="right" vertical="top" wrapText="1"/>
    </xf>
    <xf numFmtId="49" fontId="2" fillId="0" borderId="12" xfId="0" quotePrefix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6" fillId="0" borderId="10" xfId="0" applyFont="1" applyFill="1" applyBorder="1" applyAlignment="1">
      <alignment horizontal="left" vertical="top" wrapText="1"/>
    </xf>
    <xf numFmtId="44" fontId="2" fillId="0" borderId="0" xfId="2" applyFont="1" applyAlignment="1">
      <alignment vertical="top" wrapText="1"/>
    </xf>
    <xf numFmtId="0" fontId="2" fillId="0" borderId="13" xfId="0" quotePrefix="1" applyFont="1" applyFill="1" applyBorder="1" applyAlignment="1">
      <alignment horizontal="left" vertical="top"/>
    </xf>
    <xf numFmtId="0" fontId="2" fillId="0" borderId="23" xfId="0" applyNumberFormat="1" applyFont="1" applyFill="1" applyBorder="1" applyAlignment="1">
      <alignment horizontal="left" vertical="top" wrapText="1"/>
    </xf>
    <xf numFmtId="44" fontId="3" fillId="0" borderId="19" xfId="0" applyNumberFormat="1" applyFont="1" applyFill="1" applyBorder="1" applyAlignment="1" applyProtection="1">
      <alignment vertical="top" wrapText="1"/>
    </xf>
    <xf numFmtId="0" fontId="3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 wrapText="1"/>
    </xf>
    <xf numFmtId="0" fontId="2" fillId="0" borderId="11" xfId="0" quotePrefix="1" applyFont="1" applyFill="1" applyBorder="1" applyAlignment="1">
      <alignment vertical="top" wrapText="1"/>
    </xf>
    <xf numFmtId="0" fontId="2" fillId="0" borderId="37" xfId="0" quotePrefix="1" applyFont="1" applyFill="1" applyBorder="1" applyAlignment="1">
      <alignment vertical="top" wrapText="1"/>
    </xf>
    <xf numFmtId="0" fontId="2" fillId="0" borderId="12" xfId="0" quotePrefix="1" applyFont="1" applyFill="1" applyBorder="1" applyAlignment="1">
      <alignment vertical="top" wrapText="1"/>
    </xf>
    <xf numFmtId="0" fontId="2" fillId="0" borderId="17" xfId="0" quotePrefix="1" applyFont="1" applyFill="1" applyBorder="1" applyAlignment="1">
      <alignment vertical="top" wrapText="1"/>
    </xf>
    <xf numFmtId="0" fontId="2" fillId="0" borderId="13" xfId="0" quotePrefix="1" applyFont="1" applyFill="1" applyBorder="1" applyAlignment="1">
      <alignment vertical="top" wrapText="1"/>
    </xf>
    <xf numFmtId="0" fontId="2" fillId="0" borderId="15" xfId="0" quotePrefix="1" applyFont="1" applyFill="1" applyBorder="1" applyAlignment="1">
      <alignment vertical="top" wrapText="1"/>
    </xf>
    <xf numFmtId="0" fontId="2" fillId="0" borderId="38" xfId="0" quotePrefix="1" applyFont="1" applyFill="1" applyBorder="1" applyAlignment="1">
      <alignment vertical="top" wrapText="1"/>
    </xf>
    <xf numFmtId="0" fontId="2" fillId="0" borderId="3" xfId="0" quotePrefix="1" applyFont="1" applyFill="1" applyBorder="1" applyAlignment="1">
      <alignment vertical="top" wrapText="1"/>
    </xf>
    <xf numFmtId="0" fontId="2" fillId="0" borderId="6" xfId="0" quotePrefix="1" applyFont="1" applyFill="1" applyBorder="1" applyAlignment="1">
      <alignment vertical="top" wrapText="1"/>
    </xf>
    <xf numFmtId="0" fontId="2" fillId="0" borderId="5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4" xfId="0" quotePrefix="1" applyFont="1" applyFill="1" applyBorder="1" applyAlignment="1">
      <alignment vertical="top" wrapText="1"/>
    </xf>
    <xf numFmtId="0" fontId="2" fillId="0" borderId="27" xfId="0" quotePrefix="1" applyFont="1" applyFill="1" applyBorder="1" applyAlignment="1">
      <alignment vertical="top" wrapText="1"/>
    </xf>
    <xf numFmtId="49" fontId="2" fillId="0" borderId="35" xfId="0" quotePrefix="1" applyNumberFormat="1" applyFont="1" applyFill="1" applyBorder="1" applyAlignment="1">
      <alignment horizontal="left" vertical="top" wrapText="1"/>
    </xf>
    <xf numFmtId="49" fontId="2" fillId="0" borderId="18" xfId="0" quotePrefix="1" applyNumberFormat="1" applyFont="1" applyFill="1" applyBorder="1" applyAlignment="1">
      <alignment horizontal="left" vertical="top" wrapText="1"/>
    </xf>
    <xf numFmtId="49" fontId="2" fillId="0" borderId="47" xfId="0" quotePrefix="1" applyNumberFormat="1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24" xfId="0" quotePrefix="1" applyFont="1" applyFill="1" applyBorder="1" applyAlignment="1">
      <alignment horizontal="left" vertical="top" wrapText="1"/>
    </xf>
    <xf numFmtId="0" fontId="2" fillId="0" borderId="21" xfId="0" quotePrefix="1" applyFont="1" applyFill="1" applyBorder="1" applyAlignment="1">
      <alignment horizontal="left" vertical="top" wrapText="1"/>
    </xf>
    <xf numFmtId="0" fontId="2" fillId="0" borderId="55" xfId="0" quotePrefix="1" applyFont="1" applyFill="1" applyBorder="1" applyAlignment="1">
      <alignment horizontal="left" vertical="top" wrapText="1"/>
    </xf>
    <xf numFmtId="0" fontId="2" fillId="0" borderId="11" xfId="0" quotePrefix="1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12" xfId="0" quotePrefix="1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33" xfId="0" quotePrefix="1" applyFont="1" applyFill="1" applyBorder="1" applyAlignment="1">
      <alignment horizontal="left" vertical="top" wrapText="1"/>
    </xf>
    <xf numFmtId="0" fontId="2" fillId="0" borderId="36" xfId="0" applyFont="1" applyFill="1" applyBorder="1" applyAlignment="1">
      <alignment horizontal="left" vertical="top" wrapText="1"/>
    </xf>
    <xf numFmtId="0" fontId="2" fillId="0" borderId="35" xfId="0" quotePrefix="1" applyFont="1" applyFill="1" applyBorder="1" applyAlignment="1">
      <alignment horizontal="left" vertical="top" wrapText="1"/>
    </xf>
    <xf numFmtId="0" fontId="2" fillId="0" borderId="18" xfId="0" quotePrefix="1" applyFont="1" applyFill="1" applyBorder="1" applyAlignment="1">
      <alignment horizontal="left" vertical="top" wrapText="1"/>
    </xf>
    <xf numFmtId="0" fontId="2" fillId="0" borderId="47" xfId="0" quotePrefix="1" applyFont="1" applyFill="1" applyBorder="1" applyAlignment="1">
      <alignment horizontal="left" vertical="top" wrapText="1"/>
    </xf>
    <xf numFmtId="0" fontId="2" fillId="0" borderId="16" xfId="0" quotePrefix="1" applyFont="1" applyFill="1" applyBorder="1" applyAlignment="1">
      <alignment horizontal="left" vertical="top" wrapText="1"/>
    </xf>
    <xf numFmtId="49" fontId="3" fillId="0" borderId="35" xfId="0" quotePrefix="1" applyNumberFormat="1" applyFont="1" applyFill="1" applyBorder="1" applyAlignment="1">
      <alignment horizontal="left" vertical="top" wrapText="1"/>
    </xf>
    <xf numFmtId="0" fontId="6" fillId="2" borderId="57" xfId="0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0" fontId="2" fillId="0" borderId="14" xfId="0" quotePrefix="1" applyFont="1" applyFill="1" applyBorder="1" applyAlignment="1">
      <alignment horizontal="left" vertical="top" wrapText="1"/>
    </xf>
    <xf numFmtId="0" fontId="2" fillId="0" borderId="15" xfId="0" quotePrefix="1" applyFont="1" applyFill="1" applyBorder="1" applyAlignment="1">
      <alignment horizontal="left" vertical="top" wrapText="1"/>
    </xf>
    <xf numFmtId="49" fontId="2" fillId="0" borderId="24" xfId="0" applyNumberFormat="1" applyFont="1" applyFill="1" applyBorder="1" applyAlignment="1">
      <alignment horizontal="left" vertical="top" wrapText="1"/>
    </xf>
    <xf numFmtId="49" fontId="2" fillId="0" borderId="21" xfId="0" applyNumberFormat="1" applyFont="1" applyFill="1" applyBorder="1" applyAlignment="1">
      <alignment horizontal="left" vertical="top" wrapText="1"/>
    </xf>
    <xf numFmtId="49" fontId="2" fillId="0" borderId="35" xfId="0" applyNumberFormat="1" applyFont="1" applyFill="1" applyBorder="1" applyAlignment="1">
      <alignment horizontal="left" vertical="top" wrapText="1"/>
    </xf>
    <xf numFmtId="49" fontId="2" fillId="0" borderId="18" xfId="0" applyNumberFormat="1" applyFont="1" applyFill="1" applyBorder="1" applyAlignment="1">
      <alignment horizontal="left" vertical="top" wrapText="1"/>
    </xf>
    <xf numFmtId="0" fontId="2" fillId="0" borderId="17" xfId="0" quotePrefix="1" applyFont="1" applyFill="1" applyBorder="1" applyAlignment="1">
      <alignment horizontal="left" vertical="top" wrapText="1"/>
    </xf>
    <xf numFmtId="0" fontId="2" fillId="0" borderId="20" xfId="0" quotePrefix="1" applyFont="1" applyFill="1" applyBorder="1" applyAlignment="1">
      <alignment horizontal="left" vertical="top" wrapText="1"/>
    </xf>
    <xf numFmtId="0" fontId="2" fillId="0" borderId="37" xfId="0" quotePrefix="1" applyFont="1" applyFill="1" applyBorder="1" applyAlignment="1">
      <alignment horizontal="left" vertical="top" wrapText="1"/>
    </xf>
    <xf numFmtId="49" fontId="2" fillId="0" borderId="35" xfId="0" quotePrefix="1" applyNumberFormat="1" applyFont="1" applyBorder="1" applyAlignment="1">
      <alignment horizontal="left" vertical="top" wrapText="1"/>
    </xf>
    <xf numFmtId="49" fontId="2" fillId="0" borderId="18" xfId="0" quotePrefix="1" applyNumberFormat="1" applyFont="1" applyBorder="1" applyAlignment="1">
      <alignment horizontal="left" vertical="top" wrapText="1"/>
    </xf>
    <xf numFmtId="49" fontId="2" fillId="0" borderId="47" xfId="0" quotePrefix="1" applyNumberFormat="1" applyFont="1" applyBorder="1" applyAlignment="1">
      <alignment horizontal="left" vertical="top" wrapText="1"/>
    </xf>
    <xf numFmtId="49" fontId="3" fillId="0" borderId="35" xfId="0" quotePrefix="1" applyNumberFormat="1" applyFont="1" applyBorder="1" applyAlignment="1">
      <alignment horizontal="left" vertical="top" wrapText="1"/>
    </xf>
    <xf numFmtId="0" fontId="2" fillId="0" borderId="11" xfId="0" quotePrefix="1" applyFont="1" applyFill="1" applyBorder="1" applyAlignment="1">
      <alignment vertical="top" wrapText="1"/>
    </xf>
    <xf numFmtId="0" fontId="2" fillId="0" borderId="20" xfId="0" quotePrefix="1" applyFont="1" applyFill="1" applyBorder="1" applyAlignment="1">
      <alignment vertical="top" wrapText="1"/>
    </xf>
    <xf numFmtId="0" fontId="2" fillId="0" borderId="37" xfId="0" quotePrefix="1" applyFont="1" applyFill="1" applyBorder="1" applyAlignment="1">
      <alignment vertical="top" wrapText="1"/>
    </xf>
    <xf numFmtId="0" fontId="2" fillId="0" borderId="12" xfId="0" quotePrefix="1" applyFont="1" applyFill="1" applyBorder="1" applyAlignment="1">
      <alignment vertical="top" wrapText="1"/>
    </xf>
    <xf numFmtId="0" fontId="2" fillId="0" borderId="16" xfId="0" quotePrefix="1" applyFont="1" applyFill="1" applyBorder="1" applyAlignment="1">
      <alignment vertical="top" wrapText="1"/>
    </xf>
    <xf numFmtId="0" fontId="2" fillId="0" borderId="17" xfId="0" quotePrefix="1" applyFont="1" applyFill="1" applyBorder="1" applyAlignment="1">
      <alignment vertical="top" wrapText="1"/>
    </xf>
    <xf numFmtId="0" fontId="2" fillId="0" borderId="13" xfId="0" quotePrefix="1" applyFont="1" applyFill="1" applyBorder="1" applyAlignment="1">
      <alignment vertical="top" wrapText="1"/>
    </xf>
    <xf numFmtId="0" fontId="2" fillId="0" borderId="14" xfId="0" quotePrefix="1" applyFont="1" applyFill="1" applyBorder="1" applyAlignment="1">
      <alignment vertical="top" wrapText="1"/>
    </xf>
    <xf numFmtId="0" fontId="2" fillId="0" borderId="15" xfId="0" quotePrefix="1" applyFont="1" applyFill="1" applyBorder="1" applyAlignment="1">
      <alignment vertical="top" wrapText="1"/>
    </xf>
    <xf numFmtId="0" fontId="2" fillId="0" borderId="36" xfId="0" quotePrefix="1" applyFont="1" applyFill="1" applyBorder="1" applyAlignment="1">
      <alignment horizontal="left" vertical="top" wrapText="1"/>
    </xf>
    <xf numFmtId="0" fontId="2" fillId="0" borderId="34" xfId="0" quotePrefix="1" applyFont="1" applyFill="1" applyBorder="1" applyAlignment="1">
      <alignment horizontal="left" vertical="top" wrapText="1"/>
    </xf>
    <xf numFmtId="49" fontId="2" fillId="0" borderId="11" xfId="0" quotePrefix="1" applyNumberFormat="1" applyFont="1" applyFill="1" applyBorder="1" applyAlignment="1">
      <alignment horizontal="left" vertical="top" wrapText="1"/>
    </xf>
    <xf numFmtId="49" fontId="2" fillId="0" borderId="20" xfId="0" quotePrefix="1" applyNumberFormat="1" applyFont="1" applyFill="1" applyBorder="1" applyAlignment="1">
      <alignment horizontal="left" vertical="top" wrapText="1"/>
    </xf>
    <xf numFmtId="49" fontId="2" fillId="0" borderId="37" xfId="0" quotePrefix="1" applyNumberFormat="1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35" xfId="0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49" fontId="2" fillId="0" borderId="12" xfId="0" quotePrefix="1" applyNumberFormat="1" applyFont="1" applyFill="1" applyBorder="1" applyAlignment="1">
      <alignment horizontal="left" vertical="top" wrapText="1"/>
    </xf>
    <xf numFmtId="49" fontId="2" fillId="0" borderId="16" xfId="0" quotePrefix="1" applyNumberFormat="1" applyFont="1" applyFill="1" applyBorder="1" applyAlignment="1">
      <alignment horizontal="left" vertical="top" wrapText="1"/>
    </xf>
    <xf numFmtId="49" fontId="2" fillId="0" borderId="17" xfId="0" quotePrefix="1" applyNumberFormat="1" applyFont="1" applyFill="1" applyBorder="1" applyAlignment="1">
      <alignment horizontal="left" vertical="top" wrapText="1"/>
    </xf>
    <xf numFmtId="49" fontId="2" fillId="0" borderId="13" xfId="0" quotePrefix="1" applyNumberFormat="1" applyFont="1" applyFill="1" applyBorder="1" applyAlignment="1">
      <alignment horizontal="left" vertical="top" wrapText="1"/>
    </xf>
    <xf numFmtId="49" fontId="2" fillId="0" borderId="14" xfId="0" quotePrefix="1" applyNumberFormat="1" applyFont="1" applyFill="1" applyBorder="1" applyAlignment="1">
      <alignment horizontal="left" vertical="top" wrapText="1"/>
    </xf>
    <xf numFmtId="49" fontId="2" fillId="0" borderId="15" xfId="0" quotePrefix="1" applyNumberFormat="1" applyFont="1" applyFill="1" applyBorder="1" applyAlignment="1">
      <alignment horizontal="left" vertical="top" wrapText="1"/>
    </xf>
    <xf numFmtId="0" fontId="2" fillId="0" borderId="46" xfId="0" applyFont="1" applyFill="1" applyBorder="1" applyAlignment="1">
      <alignment horizontal="left" vertical="top" wrapText="1"/>
    </xf>
    <xf numFmtId="0" fontId="2" fillId="0" borderId="38" xfId="0" quotePrefix="1" applyFont="1" applyFill="1" applyBorder="1" applyAlignment="1">
      <alignment vertical="top" wrapText="1"/>
    </xf>
    <xf numFmtId="0" fontId="2" fillId="0" borderId="3" xfId="0" quotePrefix="1" applyFont="1" applyFill="1" applyBorder="1" applyAlignment="1">
      <alignment vertical="top" wrapText="1"/>
    </xf>
    <xf numFmtId="0" fontId="2" fillId="0" borderId="6" xfId="0" quotePrefix="1" applyFont="1" applyFill="1" applyBorder="1" applyAlignment="1">
      <alignment vertical="top" wrapText="1"/>
    </xf>
    <xf numFmtId="49" fontId="2" fillId="0" borderId="47" xfId="0" applyNumberFormat="1" applyFont="1" applyFill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3" fontId="2" fillId="0" borderId="35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/>
    </xf>
    <xf numFmtId="3" fontId="2" fillId="0" borderId="19" xfId="0" applyNumberFormat="1" applyFont="1" applyFill="1" applyBorder="1" applyAlignment="1">
      <alignment horizontal="center" vertical="top"/>
    </xf>
    <xf numFmtId="0" fontId="2" fillId="0" borderId="59" xfId="0" applyFont="1" applyBorder="1" applyAlignment="1">
      <alignment horizontal="left" vertical="top" wrapText="1"/>
    </xf>
    <xf numFmtId="0" fontId="2" fillId="0" borderId="60" xfId="0" applyFont="1" applyBorder="1" applyAlignment="1">
      <alignment horizontal="left" vertical="top" wrapText="1"/>
    </xf>
    <xf numFmtId="0" fontId="2" fillId="0" borderId="6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40" xfId="0" quotePrefix="1" applyFont="1" applyFill="1" applyBorder="1" applyAlignment="1">
      <alignment horizontal="left" vertical="top" wrapText="1"/>
    </xf>
    <xf numFmtId="0" fontId="2" fillId="0" borderId="53" xfId="0" quotePrefix="1" applyFont="1" applyFill="1" applyBorder="1" applyAlignment="1">
      <alignment horizontal="left" vertical="top" wrapText="1"/>
    </xf>
    <xf numFmtId="0" fontId="3" fillId="0" borderId="46" xfId="0" applyFont="1" applyFill="1" applyBorder="1" applyAlignment="1">
      <alignment horizontal="left" vertical="top" wrapText="1"/>
    </xf>
  </cellXfs>
  <cellStyles count="5">
    <cellStyle name="Navadno" xfId="0" builtinId="0"/>
    <cellStyle name="Navadno 2" xfId="1" xr:uid="{00000000-0005-0000-0000-000001000000}"/>
    <cellStyle name="Valuta" xfId="2" builtinId="4"/>
    <cellStyle name="Valuta 2" xfId="3" xr:uid="{00000000-0005-0000-0000-00002F000000}"/>
    <cellStyle name="Valuta 2 2" xfId="4" xr:uid="{00000000-0005-0000-0000-00002F000000}"/>
  </cellStyles>
  <dxfs count="0"/>
  <tableStyles count="0" defaultTableStyle="TableStyleMedium2" defaultPivotStyle="PivotStyleLight16"/>
  <colors>
    <mruColors>
      <color rgb="FFFFFFCC"/>
      <color rgb="FFFFE8B9"/>
      <color rgb="FFE4F6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00074-A3F9-4CEC-9130-9142E3DB3D42}">
  <dimension ref="A1:J423"/>
  <sheetViews>
    <sheetView tabSelected="1" view="pageBreakPreview" topLeftCell="B145" zoomScale="175" zoomScaleNormal="100" zoomScaleSheetLayoutView="175" zoomScalePageLayoutView="130" workbookViewId="0">
      <selection activeCell="I328" sqref="I328"/>
    </sheetView>
  </sheetViews>
  <sheetFormatPr defaultColWidth="9.140625" defaultRowHeight="12.75" x14ac:dyDescent="0.25"/>
  <cols>
    <col min="1" max="1" width="9.140625" style="55" hidden="1" customWidth="1"/>
    <col min="2" max="2" width="5" style="55" customWidth="1"/>
    <col min="3" max="3" width="5.42578125" style="14" bestFit="1" customWidth="1"/>
    <col min="4" max="4" width="31.85546875" style="14" customWidth="1"/>
    <col min="5" max="5" width="9.5703125" style="14" customWidth="1"/>
    <col min="6" max="6" width="11.85546875" style="14" customWidth="1"/>
    <col min="7" max="7" width="4.7109375" style="14" customWidth="1"/>
    <col min="8" max="8" width="8.42578125" style="15" customWidth="1"/>
    <col min="9" max="9" width="11.42578125" style="14" customWidth="1"/>
    <col min="10" max="10" width="15" style="14" customWidth="1"/>
    <col min="11" max="16384" width="9.140625" style="14"/>
  </cols>
  <sheetData>
    <row r="1" spans="1:10" x14ac:dyDescent="0.25">
      <c r="J1" s="137"/>
    </row>
    <row r="2" spans="1:10" ht="12.75" customHeight="1" x14ac:dyDescent="0.25">
      <c r="C2" s="206" t="s">
        <v>424</v>
      </c>
      <c r="D2" s="205"/>
      <c r="E2" s="205"/>
      <c r="F2" s="205"/>
      <c r="J2" s="221"/>
    </row>
    <row r="3" spans="1:10" ht="12.75" customHeight="1" x14ac:dyDescent="0.25">
      <c r="C3" s="206" t="s">
        <v>425</v>
      </c>
      <c r="D3" s="205"/>
      <c r="E3" s="205"/>
      <c r="F3" s="205"/>
    </row>
    <row r="4" spans="1:10" ht="12.75" customHeight="1" x14ac:dyDescent="0.25">
      <c r="C4" s="206" t="s">
        <v>480</v>
      </c>
      <c r="D4" s="205"/>
      <c r="E4" s="205"/>
      <c r="F4" s="205"/>
    </row>
    <row r="5" spans="1:10" x14ac:dyDescent="0.25">
      <c r="C5" s="191"/>
      <c r="D5" s="191"/>
      <c r="E5" s="191"/>
      <c r="F5" s="191"/>
    </row>
    <row r="6" spans="1:10" ht="33.75" x14ac:dyDescent="0.25">
      <c r="A6" s="56" t="s">
        <v>46</v>
      </c>
      <c r="B6" s="56"/>
      <c r="C6" s="209" t="s">
        <v>3</v>
      </c>
      <c r="D6" s="212" t="s">
        <v>5</v>
      </c>
      <c r="E6" s="213"/>
      <c r="F6" s="214"/>
      <c r="G6" s="210" t="s">
        <v>24</v>
      </c>
      <c r="H6" s="211" t="s">
        <v>0</v>
      </c>
      <c r="I6" s="210" t="s">
        <v>25</v>
      </c>
      <c r="J6" s="210" t="s">
        <v>1</v>
      </c>
    </row>
    <row r="7" spans="1:10" s="56" customFormat="1" ht="15" customHeight="1" x14ac:dyDescent="0.25">
      <c r="C7" s="7"/>
      <c r="D7" s="7"/>
      <c r="E7" s="7"/>
      <c r="F7" s="7"/>
      <c r="G7" s="7"/>
      <c r="H7" s="207"/>
      <c r="I7" s="7"/>
      <c r="J7" s="7"/>
    </row>
    <row r="8" spans="1:10" s="56" customFormat="1" ht="15" customHeight="1" x14ac:dyDescent="0.25">
      <c r="A8" s="56" t="s">
        <v>53</v>
      </c>
      <c r="C8" s="264" t="s">
        <v>133</v>
      </c>
      <c r="D8" s="264"/>
      <c r="E8" s="264"/>
      <c r="F8" s="264"/>
      <c r="G8" s="216"/>
      <c r="H8" s="217"/>
      <c r="I8" s="216"/>
      <c r="J8" s="216"/>
    </row>
    <row r="9" spans="1:10" s="56" customFormat="1" ht="8.1" customHeight="1" x14ac:dyDescent="0.25">
      <c r="C9" s="190"/>
      <c r="D9" s="190"/>
      <c r="E9" s="190"/>
      <c r="F9" s="190"/>
      <c r="G9" s="57"/>
      <c r="H9" s="58"/>
      <c r="I9" s="57"/>
      <c r="J9" s="57"/>
    </row>
    <row r="10" spans="1:10" s="55" customFormat="1" ht="15" customHeight="1" x14ac:dyDescent="0.25">
      <c r="A10" s="56" t="s">
        <v>46</v>
      </c>
      <c r="B10" s="56"/>
      <c r="C10" s="59" t="s">
        <v>26</v>
      </c>
      <c r="D10" s="250" t="s">
        <v>18</v>
      </c>
      <c r="E10" s="251"/>
      <c r="F10" s="310"/>
      <c r="G10" s="60"/>
      <c r="H10" s="61"/>
      <c r="I10" s="60"/>
      <c r="J10" s="62"/>
    </row>
    <row r="11" spans="1:10" ht="15" customHeight="1" x14ac:dyDescent="0.25">
      <c r="A11" s="56" t="s">
        <v>47</v>
      </c>
      <c r="B11" s="56"/>
      <c r="C11" s="26" t="s">
        <v>4</v>
      </c>
      <c r="D11" s="74" t="s">
        <v>364</v>
      </c>
      <c r="E11" s="109"/>
      <c r="F11" s="110"/>
      <c r="G11" s="27" t="s">
        <v>10</v>
      </c>
      <c r="H11" s="28">
        <v>5400</v>
      </c>
      <c r="I11" s="29"/>
      <c r="J11" s="30">
        <f>H11*I11</f>
        <v>0</v>
      </c>
    </row>
    <row r="12" spans="1:10" ht="15" customHeight="1" x14ac:dyDescent="0.25">
      <c r="A12" s="56" t="s">
        <v>47</v>
      </c>
      <c r="B12" s="56"/>
      <c r="C12" s="16" t="s">
        <v>6</v>
      </c>
      <c r="D12" s="91" t="s">
        <v>21</v>
      </c>
      <c r="E12" s="101"/>
      <c r="F12" s="102"/>
      <c r="G12" s="17" t="s">
        <v>10</v>
      </c>
      <c r="H12" s="18">
        <v>24000</v>
      </c>
      <c r="I12" s="19"/>
      <c r="J12" s="20">
        <f>H12*I12</f>
        <v>0</v>
      </c>
    </row>
    <row r="13" spans="1:10" ht="15" customHeight="1" x14ac:dyDescent="0.25">
      <c r="A13" s="56" t="s">
        <v>47</v>
      </c>
      <c r="B13" s="56"/>
      <c r="C13" s="16" t="s">
        <v>7</v>
      </c>
      <c r="D13" s="91" t="s">
        <v>22</v>
      </c>
      <c r="E13" s="101"/>
      <c r="F13" s="102"/>
      <c r="G13" s="17" t="s">
        <v>10</v>
      </c>
      <c r="H13" s="18">
        <v>28000</v>
      </c>
      <c r="I13" s="19"/>
      <c r="J13" s="20">
        <f>H13*I13</f>
        <v>0</v>
      </c>
    </row>
    <row r="14" spans="1:10" ht="15" customHeight="1" x14ac:dyDescent="0.25">
      <c r="A14" s="56" t="s">
        <v>47</v>
      </c>
      <c r="B14" s="56"/>
      <c r="C14" s="21" t="s">
        <v>8</v>
      </c>
      <c r="D14" s="78" t="s">
        <v>23</v>
      </c>
      <c r="E14" s="103"/>
      <c r="F14" s="104" t="s">
        <v>341</v>
      </c>
      <c r="G14" s="22" t="s">
        <v>10</v>
      </c>
      <c r="H14" s="23">
        <v>14000</v>
      </c>
      <c r="I14" s="24"/>
      <c r="J14" s="25">
        <f>H14*I14</f>
        <v>0</v>
      </c>
    </row>
    <row r="15" spans="1:10" s="56" customFormat="1" ht="15" customHeight="1" x14ac:dyDescent="0.25">
      <c r="C15" s="190"/>
      <c r="D15" s="190"/>
      <c r="E15" s="190"/>
      <c r="F15" s="190"/>
      <c r="G15" s="190"/>
      <c r="H15" s="58"/>
      <c r="I15" s="190"/>
      <c r="J15" s="190"/>
    </row>
    <row r="16" spans="1:10" s="55" customFormat="1" ht="15" customHeight="1" x14ac:dyDescent="0.25">
      <c r="A16" s="56" t="s">
        <v>46</v>
      </c>
      <c r="B16" s="56"/>
      <c r="C16" s="59" t="s">
        <v>129</v>
      </c>
      <c r="D16" s="250" t="s">
        <v>19</v>
      </c>
      <c r="E16" s="251"/>
      <c r="F16" s="310"/>
      <c r="G16" s="60"/>
      <c r="H16" s="61"/>
      <c r="I16" s="60"/>
      <c r="J16" s="62"/>
    </row>
    <row r="17" spans="1:10" ht="15" customHeight="1" x14ac:dyDescent="0.25">
      <c r="A17" s="56" t="s">
        <v>47</v>
      </c>
      <c r="B17" s="56"/>
      <c r="C17" s="26" t="s">
        <v>11</v>
      </c>
      <c r="D17" s="77" t="s">
        <v>364</v>
      </c>
      <c r="E17" s="99"/>
      <c r="F17" s="100"/>
      <c r="G17" s="33" t="s">
        <v>10</v>
      </c>
      <c r="H17" s="28">
        <v>3600</v>
      </c>
      <c r="I17" s="29"/>
      <c r="J17" s="30">
        <f>H17*I17</f>
        <v>0</v>
      </c>
    </row>
    <row r="18" spans="1:10" ht="15" customHeight="1" x14ac:dyDescent="0.25">
      <c r="A18" s="56" t="s">
        <v>47</v>
      </c>
      <c r="B18" s="56"/>
      <c r="C18" s="16" t="s">
        <v>14</v>
      </c>
      <c r="D18" s="91" t="s">
        <v>21</v>
      </c>
      <c r="E18" s="101"/>
      <c r="F18" s="102"/>
      <c r="G18" s="34" t="s">
        <v>10</v>
      </c>
      <c r="H18" s="18">
        <v>15600</v>
      </c>
      <c r="I18" s="19"/>
      <c r="J18" s="20">
        <f>H18*I18</f>
        <v>0</v>
      </c>
    </row>
    <row r="19" spans="1:10" ht="15" customHeight="1" x14ac:dyDescent="0.25">
      <c r="A19" s="56" t="s">
        <v>47</v>
      </c>
      <c r="B19" s="56"/>
      <c r="C19" s="16" t="s">
        <v>15</v>
      </c>
      <c r="D19" s="91" t="s">
        <v>22</v>
      </c>
      <c r="E19" s="101"/>
      <c r="F19" s="102"/>
      <c r="G19" s="34" t="s">
        <v>10</v>
      </c>
      <c r="H19" s="18">
        <v>18000</v>
      </c>
      <c r="I19" s="19"/>
      <c r="J19" s="20">
        <f>H19*I19</f>
        <v>0</v>
      </c>
    </row>
    <row r="20" spans="1:10" ht="15" customHeight="1" x14ac:dyDescent="0.25">
      <c r="A20" s="56" t="s">
        <v>47</v>
      </c>
      <c r="B20" s="56"/>
      <c r="C20" s="21" t="s">
        <v>16</v>
      </c>
      <c r="D20" s="78" t="s">
        <v>23</v>
      </c>
      <c r="E20" s="103"/>
      <c r="F20" s="104"/>
      <c r="G20" s="35" t="s">
        <v>10</v>
      </c>
      <c r="H20" s="23">
        <v>9000</v>
      </c>
      <c r="I20" s="24"/>
      <c r="J20" s="25">
        <f>H20*I20</f>
        <v>0</v>
      </c>
    </row>
    <row r="21" spans="1:10" s="56" customFormat="1" ht="15" customHeight="1" x14ac:dyDescent="0.25">
      <c r="C21" s="190"/>
      <c r="D21" s="190"/>
      <c r="E21" s="190"/>
      <c r="F21" s="190"/>
      <c r="G21" s="190"/>
      <c r="H21" s="58"/>
      <c r="I21" s="190"/>
      <c r="J21" s="190"/>
    </row>
    <row r="22" spans="1:10" s="55" customFormat="1" ht="15" customHeight="1" x14ac:dyDescent="0.25">
      <c r="A22" s="56" t="s">
        <v>46</v>
      </c>
      <c r="B22" s="56"/>
      <c r="C22" s="59" t="s">
        <v>33</v>
      </c>
      <c r="D22" s="250" t="s">
        <v>429</v>
      </c>
      <c r="E22" s="251"/>
      <c r="F22" s="310"/>
      <c r="G22" s="60"/>
      <c r="H22" s="61"/>
      <c r="I22" s="60"/>
      <c r="J22" s="62"/>
    </row>
    <row r="23" spans="1:10" ht="15" customHeight="1" x14ac:dyDescent="0.25">
      <c r="A23" s="56" t="s">
        <v>47</v>
      </c>
      <c r="B23" s="56"/>
      <c r="C23" s="26" t="s">
        <v>35</v>
      </c>
      <c r="D23" s="77" t="s">
        <v>365</v>
      </c>
      <c r="E23" s="99"/>
      <c r="F23" s="100"/>
      <c r="G23" s="33" t="s">
        <v>2</v>
      </c>
      <c r="H23" s="28">
        <v>900</v>
      </c>
      <c r="I23" s="29"/>
      <c r="J23" s="30">
        <f>H23*I23</f>
        <v>0</v>
      </c>
    </row>
    <row r="24" spans="1:10" ht="15" customHeight="1" x14ac:dyDescent="0.25">
      <c r="A24" s="56" t="s">
        <v>47</v>
      </c>
      <c r="B24" s="56"/>
      <c r="C24" s="16" t="s">
        <v>36</v>
      </c>
      <c r="D24" s="91" t="s">
        <v>88</v>
      </c>
      <c r="E24" s="101"/>
      <c r="F24" s="102"/>
      <c r="G24" s="34" t="s">
        <v>2</v>
      </c>
      <c r="H24" s="18">
        <v>300</v>
      </c>
      <c r="I24" s="19"/>
      <c r="J24" s="20">
        <f>H24*I24</f>
        <v>0</v>
      </c>
    </row>
    <row r="25" spans="1:10" ht="15" customHeight="1" x14ac:dyDescent="0.25">
      <c r="A25" s="56" t="s">
        <v>47</v>
      </c>
      <c r="B25" s="56"/>
      <c r="C25" s="16" t="s">
        <v>130</v>
      </c>
      <c r="D25" s="91" t="s">
        <v>89</v>
      </c>
      <c r="E25" s="101"/>
      <c r="F25" s="102"/>
      <c r="G25" s="34" t="s">
        <v>2</v>
      </c>
      <c r="H25" s="18">
        <v>300</v>
      </c>
      <c r="I25" s="19"/>
      <c r="J25" s="20">
        <f>H25*I25</f>
        <v>0</v>
      </c>
    </row>
    <row r="26" spans="1:10" ht="15" customHeight="1" x14ac:dyDescent="0.25">
      <c r="A26" s="56" t="s">
        <v>47</v>
      </c>
      <c r="B26" s="56"/>
      <c r="C26" s="21" t="s">
        <v>131</v>
      </c>
      <c r="D26" s="78" t="s">
        <v>90</v>
      </c>
      <c r="E26" s="103"/>
      <c r="F26" s="104"/>
      <c r="G26" s="35" t="s">
        <v>2</v>
      </c>
      <c r="H26" s="23">
        <v>160</v>
      </c>
      <c r="I26" s="24"/>
      <c r="J26" s="25">
        <f>H26*I26</f>
        <v>0</v>
      </c>
    </row>
    <row r="27" spans="1:10" s="56" customFormat="1" ht="15" customHeight="1" x14ac:dyDescent="0.25">
      <c r="C27" s="190"/>
      <c r="D27" s="190"/>
      <c r="E27" s="190"/>
      <c r="F27" s="190"/>
      <c r="G27" s="190"/>
      <c r="H27" s="58"/>
      <c r="I27" s="190"/>
      <c r="J27" s="190"/>
    </row>
    <row r="28" spans="1:10" s="55" customFormat="1" ht="15" customHeight="1" x14ac:dyDescent="0.25">
      <c r="A28" s="56" t="s">
        <v>46</v>
      </c>
      <c r="B28" s="56"/>
      <c r="C28" s="59" t="s">
        <v>132</v>
      </c>
      <c r="D28" s="250" t="s">
        <v>87</v>
      </c>
      <c r="E28" s="251"/>
      <c r="F28" s="310"/>
      <c r="G28" s="60"/>
      <c r="H28" s="61"/>
      <c r="I28" s="60"/>
      <c r="J28" s="62"/>
    </row>
    <row r="29" spans="1:10" ht="15" customHeight="1" x14ac:dyDescent="0.25">
      <c r="A29" s="56" t="s">
        <v>47</v>
      </c>
      <c r="B29" s="56"/>
      <c r="C29" s="26" t="s">
        <v>45</v>
      </c>
      <c r="D29" s="77" t="s">
        <v>365</v>
      </c>
      <c r="E29" s="99"/>
      <c r="F29" s="100"/>
      <c r="G29" s="33" t="s">
        <v>2</v>
      </c>
      <c r="H29" s="28">
        <v>600</v>
      </c>
      <c r="I29" s="29"/>
      <c r="J29" s="30">
        <f>H29*I29</f>
        <v>0</v>
      </c>
    </row>
    <row r="30" spans="1:10" ht="15" customHeight="1" x14ac:dyDescent="0.25">
      <c r="A30" s="56" t="s">
        <v>47</v>
      </c>
      <c r="B30" s="56"/>
      <c r="C30" s="16" t="s">
        <v>69</v>
      </c>
      <c r="D30" s="91" t="s">
        <v>88</v>
      </c>
      <c r="E30" s="101"/>
      <c r="F30" s="102"/>
      <c r="G30" s="34" t="s">
        <v>2</v>
      </c>
      <c r="H30" s="18">
        <v>200</v>
      </c>
      <c r="I30" s="19"/>
      <c r="J30" s="20">
        <f>H30*I30</f>
        <v>0</v>
      </c>
    </row>
    <row r="31" spans="1:10" ht="15" customHeight="1" x14ac:dyDescent="0.25">
      <c r="A31" s="56" t="s">
        <v>47</v>
      </c>
      <c r="B31" s="56"/>
      <c r="C31" s="16" t="s">
        <v>70</v>
      </c>
      <c r="D31" s="91" t="s">
        <v>89</v>
      </c>
      <c r="E31" s="101"/>
      <c r="F31" s="102"/>
      <c r="G31" s="34" t="s">
        <v>2</v>
      </c>
      <c r="H31" s="18">
        <v>200</v>
      </c>
      <c r="I31" s="19"/>
      <c r="J31" s="20">
        <f>H31*I31</f>
        <v>0</v>
      </c>
    </row>
    <row r="32" spans="1:10" ht="15" customHeight="1" x14ac:dyDescent="0.25">
      <c r="A32" s="56" t="s">
        <v>47</v>
      </c>
      <c r="B32" s="56"/>
      <c r="C32" s="21" t="s">
        <v>71</v>
      </c>
      <c r="D32" s="78" t="s">
        <v>90</v>
      </c>
      <c r="E32" s="103"/>
      <c r="F32" s="104"/>
      <c r="G32" s="35" t="s">
        <v>2</v>
      </c>
      <c r="H32" s="23">
        <v>40</v>
      </c>
      <c r="I32" s="24"/>
      <c r="J32" s="25">
        <f>H32*I32</f>
        <v>0</v>
      </c>
    </row>
    <row r="33" spans="1:10" s="56" customFormat="1" ht="15" customHeight="1" x14ac:dyDescent="0.25">
      <c r="C33" s="190"/>
      <c r="D33" s="190"/>
      <c r="E33" s="190"/>
      <c r="F33" s="190"/>
      <c r="G33" s="190"/>
      <c r="H33" s="58"/>
      <c r="I33" s="190"/>
      <c r="J33" s="190"/>
    </row>
    <row r="34" spans="1:10" s="55" customFormat="1" ht="27.95" customHeight="1" x14ac:dyDescent="0.25">
      <c r="A34" s="56" t="s">
        <v>46</v>
      </c>
      <c r="B34" s="56"/>
      <c r="C34" s="59" t="s">
        <v>139</v>
      </c>
      <c r="D34" s="250" t="s">
        <v>428</v>
      </c>
      <c r="E34" s="251"/>
      <c r="F34" s="310"/>
      <c r="G34" s="60"/>
      <c r="H34" s="61"/>
      <c r="I34" s="60"/>
      <c r="J34" s="62"/>
    </row>
    <row r="35" spans="1:10" ht="15" customHeight="1" x14ac:dyDescent="0.25">
      <c r="A35" s="56" t="s">
        <v>47</v>
      </c>
      <c r="B35" s="56"/>
      <c r="C35" s="26" t="s">
        <v>72</v>
      </c>
      <c r="D35" s="77" t="s">
        <v>150</v>
      </c>
      <c r="E35" s="99"/>
      <c r="F35" s="100"/>
      <c r="G35" s="33" t="s">
        <v>2</v>
      </c>
      <c r="H35" s="28">
        <v>160</v>
      </c>
      <c r="I35" s="19"/>
      <c r="J35" s="20">
        <f>H35*I35</f>
        <v>0</v>
      </c>
    </row>
    <row r="36" spans="1:10" ht="15" customHeight="1" x14ac:dyDescent="0.25">
      <c r="A36" s="56" t="s">
        <v>47</v>
      </c>
      <c r="B36" s="56"/>
      <c r="C36" s="16" t="s">
        <v>73</v>
      </c>
      <c r="D36" s="91" t="s">
        <v>149</v>
      </c>
      <c r="E36" s="101"/>
      <c r="F36" s="102"/>
      <c r="G36" s="34" t="s">
        <v>2</v>
      </c>
      <c r="H36" s="18">
        <v>20</v>
      </c>
      <c r="I36" s="19"/>
      <c r="J36" s="20">
        <f>H36*I36</f>
        <v>0</v>
      </c>
    </row>
    <row r="37" spans="1:10" ht="15" customHeight="1" x14ac:dyDescent="0.25">
      <c r="A37" s="56" t="s">
        <v>47</v>
      </c>
      <c r="B37" s="56"/>
      <c r="C37" s="16" t="s">
        <v>74</v>
      </c>
      <c r="D37" s="91" t="s">
        <v>152</v>
      </c>
      <c r="E37" s="101"/>
      <c r="F37" s="102"/>
      <c r="G37" s="34" t="s">
        <v>2</v>
      </c>
      <c r="H37" s="18">
        <v>100</v>
      </c>
      <c r="I37" s="19"/>
      <c r="J37" s="20">
        <f>H37*I37</f>
        <v>0</v>
      </c>
    </row>
    <row r="38" spans="1:10" ht="15" customHeight="1" x14ac:dyDescent="0.25">
      <c r="A38" s="56" t="s">
        <v>47</v>
      </c>
      <c r="B38" s="56"/>
      <c r="C38" s="21" t="s">
        <v>75</v>
      </c>
      <c r="D38" s="78" t="s">
        <v>151</v>
      </c>
      <c r="E38" s="103"/>
      <c r="F38" s="104"/>
      <c r="G38" s="35" t="s">
        <v>2</v>
      </c>
      <c r="H38" s="23">
        <v>20</v>
      </c>
      <c r="I38" s="24"/>
      <c r="J38" s="25">
        <f>H38*I38</f>
        <v>0</v>
      </c>
    </row>
    <row r="39" spans="1:10" s="56" customFormat="1" ht="15" customHeight="1" x14ac:dyDescent="0.25">
      <c r="C39" s="190"/>
      <c r="D39" s="190"/>
      <c r="E39" s="190"/>
      <c r="F39" s="190"/>
      <c r="G39" s="190"/>
      <c r="H39" s="58"/>
      <c r="I39" s="190"/>
      <c r="J39" s="190"/>
    </row>
    <row r="40" spans="1:10" s="55" customFormat="1" ht="15" customHeight="1" x14ac:dyDescent="0.25">
      <c r="A40" s="56" t="s">
        <v>46</v>
      </c>
      <c r="B40" s="56"/>
      <c r="C40" s="59" t="s">
        <v>140</v>
      </c>
      <c r="D40" s="250" t="s">
        <v>426</v>
      </c>
      <c r="E40" s="251"/>
      <c r="F40" s="251"/>
      <c r="G40" s="60"/>
      <c r="H40" s="61"/>
      <c r="I40" s="60"/>
      <c r="J40" s="62"/>
    </row>
    <row r="41" spans="1:10" ht="15" customHeight="1" x14ac:dyDescent="0.25">
      <c r="A41" s="56" t="s">
        <v>47</v>
      </c>
      <c r="B41" s="56"/>
      <c r="C41" s="40" t="s">
        <v>76</v>
      </c>
      <c r="D41" s="77" t="s">
        <v>134</v>
      </c>
      <c r="E41" s="99"/>
      <c r="F41" s="100"/>
      <c r="G41" s="70" t="s">
        <v>9</v>
      </c>
      <c r="H41" s="28">
        <v>80</v>
      </c>
      <c r="I41" s="72"/>
      <c r="J41" s="73">
        <f t="shared" ref="J41:J47" si="0">H41*I41</f>
        <v>0</v>
      </c>
    </row>
    <row r="42" spans="1:10" ht="15" customHeight="1" x14ac:dyDescent="0.25">
      <c r="A42" s="56" t="s">
        <v>47</v>
      </c>
      <c r="B42" s="56"/>
      <c r="C42" s="16" t="s">
        <v>77</v>
      </c>
      <c r="D42" s="91" t="s">
        <v>136</v>
      </c>
      <c r="E42" s="101"/>
      <c r="F42" s="102"/>
      <c r="G42" s="34" t="s">
        <v>9</v>
      </c>
      <c r="H42" s="18">
        <v>60</v>
      </c>
      <c r="I42" s="19"/>
      <c r="J42" s="20">
        <f t="shared" si="0"/>
        <v>0</v>
      </c>
    </row>
    <row r="43" spans="1:10" ht="15" customHeight="1" x14ac:dyDescent="0.25">
      <c r="A43" s="56" t="s">
        <v>47</v>
      </c>
      <c r="B43" s="56"/>
      <c r="C43" s="16" t="s">
        <v>78</v>
      </c>
      <c r="D43" s="91" t="s">
        <v>135</v>
      </c>
      <c r="E43" s="101"/>
      <c r="F43" s="102"/>
      <c r="G43" s="34" t="s">
        <v>9</v>
      </c>
      <c r="H43" s="18">
        <v>40</v>
      </c>
      <c r="I43" s="19"/>
      <c r="J43" s="20">
        <f t="shared" si="0"/>
        <v>0</v>
      </c>
    </row>
    <row r="44" spans="1:10" ht="15" customHeight="1" x14ac:dyDescent="0.25">
      <c r="A44" s="56" t="s">
        <v>47</v>
      </c>
      <c r="B44" s="56"/>
      <c r="C44" s="16" t="s">
        <v>79</v>
      </c>
      <c r="D44" s="91" t="s">
        <v>137</v>
      </c>
      <c r="E44" s="101"/>
      <c r="F44" s="102"/>
      <c r="G44" s="34" t="s">
        <v>9</v>
      </c>
      <c r="H44" s="28">
        <v>16</v>
      </c>
      <c r="I44" s="19"/>
      <c r="J44" s="20">
        <f t="shared" si="0"/>
        <v>0</v>
      </c>
    </row>
    <row r="45" spans="1:10" ht="15" customHeight="1" x14ac:dyDescent="0.25">
      <c r="A45" s="56" t="s">
        <v>47</v>
      </c>
      <c r="B45" s="56"/>
      <c r="C45" s="16" t="s">
        <v>80</v>
      </c>
      <c r="D45" s="91" t="s">
        <v>138</v>
      </c>
      <c r="E45" s="101"/>
      <c r="F45" s="102"/>
      <c r="G45" s="34" t="s">
        <v>9</v>
      </c>
      <c r="H45" s="18">
        <v>4</v>
      </c>
      <c r="I45" s="19"/>
      <c r="J45" s="20">
        <f t="shared" si="0"/>
        <v>0</v>
      </c>
    </row>
    <row r="46" spans="1:10" ht="15" customHeight="1" x14ac:dyDescent="0.25">
      <c r="A46" s="56" t="s">
        <v>47</v>
      </c>
      <c r="B46" s="56"/>
      <c r="C46" s="16" t="s">
        <v>81</v>
      </c>
      <c r="D46" s="108" t="s">
        <v>147</v>
      </c>
      <c r="E46" s="101"/>
      <c r="F46" s="102"/>
      <c r="G46" s="34" t="s">
        <v>9</v>
      </c>
      <c r="H46" s="28">
        <v>80</v>
      </c>
      <c r="I46" s="19"/>
      <c r="J46" s="20">
        <f t="shared" si="0"/>
        <v>0</v>
      </c>
    </row>
    <row r="47" spans="1:10" ht="15" customHeight="1" x14ac:dyDescent="0.25">
      <c r="A47" s="56" t="s">
        <v>47</v>
      </c>
      <c r="B47" s="56"/>
      <c r="C47" s="21" t="s">
        <v>154</v>
      </c>
      <c r="D47" s="117" t="s">
        <v>148</v>
      </c>
      <c r="E47" s="103"/>
      <c r="F47" s="104"/>
      <c r="G47" s="35" t="s">
        <v>9</v>
      </c>
      <c r="H47" s="23">
        <v>20</v>
      </c>
      <c r="I47" s="24"/>
      <c r="J47" s="25">
        <f t="shared" si="0"/>
        <v>0</v>
      </c>
    </row>
    <row r="48" spans="1:10" s="56" customFormat="1" ht="15" customHeight="1" x14ac:dyDescent="0.25">
      <c r="C48" s="190"/>
      <c r="D48" s="57"/>
      <c r="E48" s="57"/>
      <c r="F48" s="57"/>
      <c r="G48" s="190"/>
      <c r="H48" s="58"/>
      <c r="I48" s="190"/>
      <c r="J48" s="190"/>
    </row>
    <row r="49" spans="1:10" s="55" customFormat="1" ht="15" customHeight="1" x14ac:dyDescent="0.25">
      <c r="A49" s="56" t="s">
        <v>46</v>
      </c>
      <c r="B49" s="56"/>
      <c r="C49" s="59" t="s">
        <v>66</v>
      </c>
      <c r="D49" s="250" t="s">
        <v>570</v>
      </c>
      <c r="E49" s="251"/>
      <c r="F49" s="251"/>
      <c r="G49" s="60"/>
      <c r="H49" s="61"/>
      <c r="I49" s="60"/>
      <c r="J49" s="62"/>
    </row>
    <row r="50" spans="1:10" ht="15" customHeight="1" x14ac:dyDescent="0.25">
      <c r="A50" s="56" t="s">
        <v>47</v>
      </c>
      <c r="B50" s="56"/>
      <c r="C50" s="40" t="s">
        <v>82</v>
      </c>
      <c r="D50" s="77" t="s">
        <v>57</v>
      </c>
      <c r="E50" s="99"/>
      <c r="F50" s="100"/>
      <c r="G50" s="70" t="s">
        <v>2</v>
      </c>
      <c r="H50" s="71">
        <v>20</v>
      </c>
      <c r="I50" s="72"/>
      <c r="J50" s="73">
        <f t="shared" ref="J50:J55" si="1">H50*I50</f>
        <v>0</v>
      </c>
    </row>
    <row r="51" spans="1:10" ht="15" customHeight="1" x14ac:dyDescent="0.25">
      <c r="A51" s="56" t="s">
        <v>47</v>
      </c>
      <c r="B51" s="56"/>
      <c r="C51" s="16" t="s">
        <v>83</v>
      </c>
      <c r="D51" s="91" t="s">
        <v>58</v>
      </c>
      <c r="E51" s="101"/>
      <c r="F51" s="102"/>
      <c r="G51" s="34" t="s">
        <v>2</v>
      </c>
      <c r="H51" s="18">
        <v>20</v>
      </c>
      <c r="I51" s="19"/>
      <c r="J51" s="20">
        <f t="shared" si="1"/>
        <v>0</v>
      </c>
    </row>
    <row r="52" spans="1:10" ht="15" customHeight="1" x14ac:dyDescent="0.25">
      <c r="A52" s="56" t="s">
        <v>47</v>
      </c>
      <c r="B52" s="56"/>
      <c r="C52" s="16" t="s">
        <v>84</v>
      </c>
      <c r="D52" s="91" t="s">
        <v>59</v>
      </c>
      <c r="E52" s="101"/>
      <c r="F52" s="102"/>
      <c r="G52" s="34" t="s">
        <v>2</v>
      </c>
      <c r="H52" s="18">
        <v>20</v>
      </c>
      <c r="I52" s="19"/>
      <c r="J52" s="20">
        <f t="shared" si="1"/>
        <v>0</v>
      </c>
    </row>
    <row r="53" spans="1:10" ht="15" customHeight="1" x14ac:dyDescent="0.25">
      <c r="A53" s="56" t="s">
        <v>47</v>
      </c>
      <c r="B53" s="56"/>
      <c r="C53" s="16" t="s">
        <v>85</v>
      </c>
      <c r="D53" s="91" t="s">
        <v>427</v>
      </c>
      <c r="E53" s="101"/>
      <c r="F53" s="102"/>
      <c r="G53" s="34" t="s">
        <v>2</v>
      </c>
      <c r="H53" s="18">
        <v>20</v>
      </c>
      <c r="I53" s="19"/>
      <c r="J53" s="20">
        <f t="shared" si="1"/>
        <v>0</v>
      </c>
    </row>
    <row r="54" spans="1:10" ht="15" customHeight="1" x14ac:dyDescent="0.25">
      <c r="A54" s="56" t="s">
        <v>47</v>
      </c>
      <c r="B54" s="56"/>
      <c r="C54" s="16" t="s">
        <v>104</v>
      </c>
      <c r="D54" s="167" t="s">
        <v>153</v>
      </c>
      <c r="E54" s="168"/>
      <c r="F54" s="169"/>
      <c r="G54" s="170" t="s">
        <v>9</v>
      </c>
      <c r="H54" s="18">
        <v>20</v>
      </c>
      <c r="I54" s="19"/>
      <c r="J54" s="20">
        <f t="shared" si="1"/>
        <v>0</v>
      </c>
    </row>
    <row r="55" spans="1:10" ht="15" customHeight="1" x14ac:dyDescent="0.25">
      <c r="A55" s="56" t="s">
        <v>47</v>
      </c>
      <c r="B55" s="56"/>
      <c r="C55" s="21" t="s">
        <v>86</v>
      </c>
      <c r="D55" s="106" t="s">
        <v>216</v>
      </c>
      <c r="E55" s="113"/>
      <c r="F55" s="114"/>
      <c r="G55" s="107" t="s">
        <v>9</v>
      </c>
      <c r="H55" s="23">
        <v>20</v>
      </c>
      <c r="I55" s="24"/>
      <c r="J55" s="25">
        <f t="shared" si="1"/>
        <v>0</v>
      </c>
    </row>
    <row r="56" spans="1:10" s="56" customFormat="1" ht="15" customHeight="1" x14ac:dyDescent="0.25">
      <c r="C56" s="7"/>
      <c r="D56" s="208"/>
      <c r="E56" s="208"/>
      <c r="F56" s="208"/>
      <c r="G56" s="7"/>
      <c r="H56" s="207"/>
      <c r="I56" s="7"/>
      <c r="J56" s="7"/>
    </row>
    <row r="57" spans="1:10" s="56" customFormat="1" ht="15" customHeight="1" x14ac:dyDescent="0.25">
      <c r="A57" s="56" t="s">
        <v>53</v>
      </c>
      <c r="C57" s="264" t="s">
        <v>52</v>
      </c>
      <c r="D57" s="264"/>
      <c r="E57" s="264"/>
      <c r="F57" s="264"/>
      <c r="G57" s="216"/>
      <c r="H57" s="217"/>
      <c r="I57" s="216"/>
      <c r="J57" s="216"/>
    </row>
    <row r="58" spans="1:10" s="56" customFormat="1" ht="8.1" customHeight="1" x14ac:dyDescent="0.25">
      <c r="A58" s="56" t="s">
        <v>53</v>
      </c>
      <c r="C58" s="311"/>
      <c r="D58" s="311"/>
      <c r="E58" s="311"/>
      <c r="F58" s="311"/>
      <c r="G58" s="57"/>
      <c r="H58" s="58"/>
      <c r="I58" s="57"/>
      <c r="J58" s="57"/>
    </row>
    <row r="59" spans="1:10" s="55" customFormat="1" ht="42" customHeight="1" x14ac:dyDescent="0.25">
      <c r="A59" s="56" t="s">
        <v>46</v>
      </c>
      <c r="B59" s="56"/>
      <c r="C59" s="59" t="s">
        <v>105</v>
      </c>
      <c r="D59" s="305" t="s">
        <v>217</v>
      </c>
      <c r="E59" s="305"/>
      <c r="F59" s="305"/>
      <c r="G59" s="171"/>
      <c r="H59" s="11"/>
      <c r="I59" s="4"/>
      <c r="J59" s="5"/>
    </row>
    <row r="60" spans="1:10" s="55" customFormat="1" ht="15" customHeight="1" x14ac:dyDescent="0.25">
      <c r="A60" s="56" t="s">
        <v>47</v>
      </c>
      <c r="B60" s="56"/>
      <c r="C60" s="40" t="s">
        <v>106</v>
      </c>
      <c r="D60" s="227" t="s">
        <v>62</v>
      </c>
      <c r="E60" s="228"/>
      <c r="F60" s="233" t="s">
        <v>67</v>
      </c>
      <c r="G60" s="70" t="s">
        <v>2</v>
      </c>
      <c r="H60" s="71">
        <v>100</v>
      </c>
      <c r="I60" s="72"/>
      <c r="J60" s="73">
        <f t="shared" ref="J60:J72" si="2">H60*I60</f>
        <v>0</v>
      </c>
    </row>
    <row r="61" spans="1:10" s="55" customFormat="1" ht="15" customHeight="1" x14ac:dyDescent="0.25">
      <c r="A61" s="56" t="s">
        <v>47</v>
      </c>
      <c r="B61" s="56"/>
      <c r="C61" s="16" t="s">
        <v>107</v>
      </c>
      <c r="D61" s="181" t="s">
        <v>145</v>
      </c>
      <c r="E61" s="230"/>
      <c r="F61" s="234" t="s">
        <v>67</v>
      </c>
      <c r="G61" s="34" t="s">
        <v>2</v>
      </c>
      <c r="H61" s="18">
        <v>20</v>
      </c>
      <c r="I61" s="19"/>
      <c r="J61" s="20">
        <f t="shared" si="2"/>
        <v>0</v>
      </c>
    </row>
    <row r="62" spans="1:10" s="55" customFormat="1" ht="15" customHeight="1" x14ac:dyDescent="0.25">
      <c r="A62" s="56" t="s">
        <v>47</v>
      </c>
      <c r="B62" s="56"/>
      <c r="C62" s="16" t="s">
        <v>108</v>
      </c>
      <c r="D62" s="253" t="s">
        <v>29</v>
      </c>
      <c r="E62" s="273"/>
      <c r="F62" s="234" t="s">
        <v>67</v>
      </c>
      <c r="G62" s="34" t="s">
        <v>2</v>
      </c>
      <c r="H62" s="18">
        <v>800</v>
      </c>
      <c r="I62" s="19"/>
      <c r="J62" s="20">
        <f t="shared" si="2"/>
        <v>0</v>
      </c>
    </row>
    <row r="63" spans="1:10" s="55" customFormat="1" ht="15" customHeight="1" x14ac:dyDescent="0.25">
      <c r="A63" s="56" t="s">
        <v>47</v>
      </c>
      <c r="B63" s="56"/>
      <c r="C63" s="16" t="s">
        <v>109</v>
      </c>
      <c r="D63" s="229" t="s">
        <v>30</v>
      </c>
      <c r="E63" s="230"/>
      <c r="F63" s="234" t="s">
        <v>67</v>
      </c>
      <c r="G63" s="34" t="s">
        <v>2</v>
      </c>
      <c r="H63" s="18">
        <v>10</v>
      </c>
      <c r="I63" s="19"/>
      <c r="J63" s="20">
        <f t="shared" si="2"/>
        <v>0</v>
      </c>
    </row>
    <row r="64" spans="1:10" s="55" customFormat="1" ht="15" customHeight="1" x14ac:dyDescent="0.25">
      <c r="A64" s="56" t="s">
        <v>47</v>
      </c>
      <c r="B64" s="56"/>
      <c r="C64" s="16" t="s">
        <v>110</v>
      </c>
      <c r="D64" s="229" t="s">
        <v>63</v>
      </c>
      <c r="E64" s="230"/>
      <c r="F64" s="234" t="s">
        <v>67</v>
      </c>
      <c r="G64" s="34" t="s">
        <v>2</v>
      </c>
      <c r="H64" s="18">
        <v>20</v>
      </c>
      <c r="I64" s="19"/>
      <c r="J64" s="20">
        <f t="shared" si="2"/>
        <v>0</v>
      </c>
    </row>
    <row r="65" spans="1:10" s="55" customFormat="1" ht="15" customHeight="1" x14ac:dyDescent="0.25">
      <c r="A65" s="56" t="s">
        <v>47</v>
      </c>
      <c r="B65" s="56"/>
      <c r="C65" s="21" t="s">
        <v>111</v>
      </c>
      <c r="D65" s="231" t="s">
        <v>32</v>
      </c>
      <c r="E65" s="232"/>
      <c r="F65" s="235" t="s">
        <v>67</v>
      </c>
      <c r="G65" s="35" t="s">
        <v>2</v>
      </c>
      <c r="H65" s="23">
        <v>100</v>
      </c>
      <c r="I65" s="24"/>
      <c r="J65" s="25">
        <f t="shared" si="2"/>
        <v>0</v>
      </c>
    </row>
    <row r="66" spans="1:10" s="55" customFormat="1" ht="15" customHeight="1" x14ac:dyDescent="0.25">
      <c r="A66" s="56" t="s">
        <v>47</v>
      </c>
      <c r="B66" s="56"/>
      <c r="C66" s="26" t="s">
        <v>141</v>
      </c>
      <c r="D66" s="12" t="s">
        <v>62</v>
      </c>
      <c r="E66" s="238"/>
      <c r="F66" s="239" t="s">
        <v>68</v>
      </c>
      <c r="G66" s="33" t="s">
        <v>2</v>
      </c>
      <c r="H66" s="28">
        <v>10</v>
      </c>
      <c r="I66" s="29"/>
      <c r="J66" s="30">
        <f t="shared" si="2"/>
        <v>0</v>
      </c>
    </row>
    <row r="67" spans="1:10" s="55" customFormat="1" ht="15" customHeight="1" x14ac:dyDescent="0.25">
      <c r="A67" s="56" t="s">
        <v>47</v>
      </c>
      <c r="B67" s="56"/>
      <c r="C67" s="16" t="s">
        <v>142</v>
      </c>
      <c r="D67" s="181" t="s">
        <v>145</v>
      </c>
      <c r="E67" s="198"/>
      <c r="F67" s="203" t="s">
        <v>68</v>
      </c>
      <c r="G67" s="34" t="s">
        <v>2</v>
      </c>
      <c r="H67" s="18">
        <v>2</v>
      </c>
      <c r="I67" s="19"/>
      <c r="J67" s="20">
        <f t="shared" si="2"/>
        <v>0</v>
      </c>
    </row>
    <row r="68" spans="1:10" s="55" customFormat="1" ht="15" customHeight="1" x14ac:dyDescent="0.25">
      <c r="A68" s="56" t="s">
        <v>47</v>
      </c>
      <c r="B68" s="56"/>
      <c r="C68" s="16" t="s">
        <v>219</v>
      </c>
      <c r="D68" s="196" t="s">
        <v>29</v>
      </c>
      <c r="E68" s="198"/>
      <c r="F68" s="203" t="s">
        <v>68</v>
      </c>
      <c r="G68" s="34" t="s">
        <v>2</v>
      </c>
      <c r="H68" s="18">
        <v>50</v>
      </c>
      <c r="I68" s="19"/>
      <c r="J68" s="20">
        <f t="shared" si="2"/>
        <v>0</v>
      </c>
    </row>
    <row r="69" spans="1:10" s="55" customFormat="1" ht="15" customHeight="1" x14ac:dyDescent="0.25">
      <c r="A69" s="56" t="s">
        <v>47</v>
      </c>
      <c r="B69" s="56"/>
      <c r="C69" s="16" t="s">
        <v>220</v>
      </c>
      <c r="D69" s="196" t="s">
        <v>30</v>
      </c>
      <c r="E69" s="198"/>
      <c r="F69" s="203" t="s">
        <v>68</v>
      </c>
      <c r="G69" s="34" t="s">
        <v>2</v>
      </c>
      <c r="H69" s="18">
        <v>2</v>
      </c>
      <c r="I69" s="19"/>
      <c r="J69" s="20">
        <f t="shared" si="2"/>
        <v>0</v>
      </c>
    </row>
    <row r="70" spans="1:10" s="55" customFormat="1" ht="15" customHeight="1" x14ac:dyDescent="0.25">
      <c r="A70" s="56" t="s">
        <v>47</v>
      </c>
      <c r="B70" s="56"/>
      <c r="C70" s="16" t="s">
        <v>221</v>
      </c>
      <c r="D70" s="196" t="s">
        <v>63</v>
      </c>
      <c r="E70" s="198"/>
      <c r="F70" s="203" t="s">
        <v>68</v>
      </c>
      <c r="G70" s="34" t="s">
        <v>2</v>
      </c>
      <c r="H70" s="18">
        <v>4</v>
      </c>
      <c r="I70" s="19"/>
      <c r="J70" s="20">
        <f t="shared" si="2"/>
        <v>0</v>
      </c>
    </row>
    <row r="71" spans="1:10" s="55" customFormat="1" ht="15" customHeight="1" x14ac:dyDescent="0.25">
      <c r="A71" s="56" t="s">
        <v>47</v>
      </c>
      <c r="B71" s="56"/>
      <c r="C71" s="21" t="s">
        <v>222</v>
      </c>
      <c r="D71" s="199" t="s">
        <v>32</v>
      </c>
      <c r="E71" s="201"/>
      <c r="F71" s="204" t="s">
        <v>68</v>
      </c>
      <c r="G71" s="35" t="s">
        <v>2</v>
      </c>
      <c r="H71" s="23">
        <v>40</v>
      </c>
      <c r="I71" s="24"/>
      <c r="J71" s="25">
        <f t="shared" si="2"/>
        <v>0</v>
      </c>
    </row>
    <row r="72" spans="1:10" s="55" customFormat="1" ht="15" customHeight="1" x14ac:dyDescent="0.25">
      <c r="A72" s="56" t="s">
        <v>47</v>
      </c>
      <c r="B72" s="56"/>
      <c r="C72" s="21" t="s">
        <v>223</v>
      </c>
      <c r="D72" s="199" t="s">
        <v>101</v>
      </c>
      <c r="E72" s="201"/>
      <c r="F72" s="172" t="s">
        <v>102</v>
      </c>
      <c r="G72" s="87" t="s">
        <v>2</v>
      </c>
      <c r="H72" s="23">
        <v>30</v>
      </c>
      <c r="I72" s="24"/>
      <c r="J72" s="25">
        <f t="shared" si="2"/>
        <v>0</v>
      </c>
    </row>
    <row r="73" spans="1:10" s="6" customFormat="1" ht="15" customHeight="1" x14ac:dyDescent="0.25">
      <c r="C73" s="63"/>
      <c r="D73" s="192"/>
      <c r="E73" s="192"/>
      <c r="F73" s="192"/>
      <c r="G73" s="64"/>
      <c r="H73" s="31"/>
      <c r="I73" s="65"/>
      <c r="J73" s="66"/>
    </row>
    <row r="74" spans="1:10" s="55" customFormat="1" ht="67.5" customHeight="1" x14ac:dyDescent="0.25">
      <c r="A74" s="56" t="s">
        <v>46</v>
      </c>
      <c r="B74" s="56"/>
      <c r="C74" s="59" t="s">
        <v>479</v>
      </c>
      <c r="D74" s="305" t="s">
        <v>566</v>
      </c>
      <c r="E74" s="305"/>
      <c r="F74" s="305"/>
      <c r="G74" s="171"/>
      <c r="H74" s="11"/>
      <c r="I74" s="4"/>
      <c r="J74" s="5"/>
    </row>
    <row r="75" spans="1:10" s="55" customFormat="1" ht="15" customHeight="1" x14ac:dyDescent="0.25">
      <c r="A75" s="56" t="s">
        <v>47</v>
      </c>
      <c r="B75" s="56"/>
      <c r="C75" s="40" t="s">
        <v>112</v>
      </c>
      <c r="D75" s="248" t="s">
        <v>481</v>
      </c>
      <c r="E75" s="275"/>
      <c r="F75" s="202" t="s">
        <v>67</v>
      </c>
      <c r="G75" s="70" t="s">
        <v>2</v>
      </c>
      <c r="H75" s="71">
        <v>50</v>
      </c>
      <c r="I75" s="72"/>
      <c r="J75" s="73">
        <f t="shared" ref="J75:J76" si="3">H75*I75</f>
        <v>0</v>
      </c>
    </row>
    <row r="76" spans="1:10" s="55" customFormat="1" ht="15" customHeight="1" x14ac:dyDescent="0.25">
      <c r="A76" s="56" t="s">
        <v>47</v>
      </c>
      <c r="B76" s="56"/>
      <c r="C76" s="21" t="s">
        <v>113</v>
      </c>
      <c r="D76" s="222" t="s">
        <v>482</v>
      </c>
      <c r="E76" s="201"/>
      <c r="F76" s="204" t="s">
        <v>67</v>
      </c>
      <c r="G76" s="35" t="s">
        <v>2</v>
      </c>
      <c r="H76" s="23">
        <v>10</v>
      </c>
      <c r="I76" s="24"/>
      <c r="J76" s="25">
        <f t="shared" si="3"/>
        <v>0</v>
      </c>
    </row>
    <row r="77" spans="1:10" s="6" customFormat="1" ht="15" customHeight="1" x14ac:dyDescent="0.25">
      <c r="C77" s="63"/>
      <c r="D77" s="192"/>
      <c r="E77" s="192"/>
      <c r="F77" s="192"/>
      <c r="G77" s="64"/>
      <c r="H77" s="31"/>
      <c r="I77" s="65"/>
      <c r="J77" s="66"/>
    </row>
    <row r="78" spans="1:10" s="55" customFormat="1" ht="42" customHeight="1" x14ac:dyDescent="0.25">
      <c r="A78" s="56" t="s">
        <v>46</v>
      </c>
      <c r="B78" s="56"/>
      <c r="C78" s="32">
        <v>10</v>
      </c>
      <c r="D78" s="305" t="s">
        <v>218</v>
      </c>
      <c r="E78" s="305"/>
      <c r="F78" s="305"/>
      <c r="G78" s="171"/>
      <c r="H78" s="11"/>
      <c r="I78" s="4"/>
      <c r="J78" s="5"/>
    </row>
    <row r="79" spans="1:10" s="55" customFormat="1" ht="15" customHeight="1" x14ac:dyDescent="0.25">
      <c r="A79" s="56" t="s">
        <v>47</v>
      </c>
      <c r="B79" s="56"/>
      <c r="C79" s="26" t="s">
        <v>114</v>
      </c>
      <c r="D79" s="193" t="s">
        <v>27</v>
      </c>
      <c r="E79" s="194"/>
      <c r="F79" s="202" t="s">
        <v>67</v>
      </c>
      <c r="G79" s="33" t="s">
        <v>2</v>
      </c>
      <c r="H79" s="18">
        <v>20</v>
      </c>
      <c r="I79" s="29"/>
      <c r="J79" s="30">
        <f t="shared" ref="J79:J91" si="4">H79*I79</f>
        <v>0</v>
      </c>
    </row>
    <row r="80" spans="1:10" s="55" customFormat="1" ht="15" customHeight="1" x14ac:dyDescent="0.25">
      <c r="A80" s="56" t="s">
        <v>47</v>
      </c>
      <c r="B80" s="56"/>
      <c r="C80" s="16" t="s">
        <v>115</v>
      </c>
      <c r="D80" s="196" t="s">
        <v>28</v>
      </c>
      <c r="E80" s="197"/>
      <c r="F80" s="203" t="s">
        <v>67</v>
      </c>
      <c r="G80" s="34" t="s">
        <v>2</v>
      </c>
      <c r="H80" s="18">
        <v>4</v>
      </c>
      <c r="I80" s="19"/>
      <c r="J80" s="20">
        <f t="shared" si="4"/>
        <v>0</v>
      </c>
    </row>
    <row r="81" spans="1:10" s="55" customFormat="1" ht="15" customHeight="1" x14ac:dyDescent="0.25">
      <c r="A81" s="56" t="s">
        <v>47</v>
      </c>
      <c r="B81" s="56"/>
      <c r="C81" s="16" t="s">
        <v>485</v>
      </c>
      <c r="D81" s="196" t="s">
        <v>29</v>
      </c>
      <c r="E81" s="197"/>
      <c r="F81" s="203" t="s">
        <v>67</v>
      </c>
      <c r="G81" s="34" t="s">
        <v>2</v>
      </c>
      <c r="H81" s="18">
        <v>100</v>
      </c>
      <c r="I81" s="19"/>
      <c r="J81" s="20">
        <f t="shared" si="4"/>
        <v>0</v>
      </c>
    </row>
    <row r="82" spans="1:10" s="55" customFormat="1" ht="15" customHeight="1" x14ac:dyDescent="0.25">
      <c r="A82" s="56" t="s">
        <v>47</v>
      </c>
      <c r="B82" s="56"/>
      <c r="C82" s="16" t="s">
        <v>486</v>
      </c>
      <c r="D82" s="196" t="s">
        <v>30</v>
      </c>
      <c r="E82" s="197"/>
      <c r="F82" s="203" t="s">
        <v>67</v>
      </c>
      <c r="G82" s="34" t="s">
        <v>2</v>
      </c>
      <c r="H82" s="18">
        <v>4</v>
      </c>
      <c r="I82" s="19"/>
      <c r="J82" s="20">
        <f t="shared" si="4"/>
        <v>0</v>
      </c>
    </row>
    <row r="83" spans="1:10" s="55" customFormat="1" ht="15" customHeight="1" x14ac:dyDescent="0.25">
      <c r="A83" s="56" t="s">
        <v>47</v>
      </c>
      <c r="B83" s="56"/>
      <c r="C83" s="16" t="s">
        <v>487</v>
      </c>
      <c r="D83" s="196" t="s">
        <v>31</v>
      </c>
      <c r="E83" s="197"/>
      <c r="F83" s="203" t="s">
        <v>67</v>
      </c>
      <c r="G83" s="34" t="s">
        <v>2</v>
      </c>
      <c r="H83" s="18">
        <v>4</v>
      </c>
      <c r="I83" s="19"/>
      <c r="J83" s="20">
        <f t="shared" si="4"/>
        <v>0</v>
      </c>
    </row>
    <row r="84" spans="1:10" s="55" customFormat="1" ht="15" customHeight="1" x14ac:dyDescent="0.25">
      <c r="A84" s="56" t="s">
        <v>47</v>
      </c>
      <c r="B84" s="56"/>
      <c r="C84" s="21" t="s">
        <v>488</v>
      </c>
      <c r="D84" s="199" t="s">
        <v>32</v>
      </c>
      <c r="E84" s="200"/>
      <c r="F84" s="204" t="s">
        <v>67</v>
      </c>
      <c r="G84" s="35" t="s">
        <v>2</v>
      </c>
      <c r="H84" s="23">
        <v>60</v>
      </c>
      <c r="I84" s="24"/>
      <c r="J84" s="25">
        <f t="shared" si="4"/>
        <v>0</v>
      </c>
    </row>
    <row r="85" spans="1:10" s="55" customFormat="1" ht="15" customHeight="1" x14ac:dyDescent="0.25">
      <c r="A85" s="56" t="s">
        <v>47</v>
      </c>
      <c r="B85" s="56"/>
      <c r="C85" s="26" t="s">
        <v>489</v>
      </c>
      <c r="D85" s="12" t="s">
        <v>27</v>
      </c>
      <c r="E85" s="157"/>
      <c r="F85" s="203" t="s">
        <v>68</v>
      </c>
      <c r="G85" s="33" t="s">
        <v>2</v>
      </c>
      <c r="H85" s="28">
        <v>10</v>
      </c>
      <c r="I85" s="29"/>
      <c r="J85" s="30">
        <f t="shared" si="4"/>
        <v>0</v>
      </c>
    </row>
    <row r="86" spans="1:10" s="55" customFormat="1" ht="15" customHeight="1" x14ac:dyDescent="0.25">
      <c r="A86" s="56" t="s">
        <v>47</v>
      </c>
      <c r="B86" s="56"/>
      <c r="C86" s="16" t="s">
        <v>490</v>
      </c>
      <c r="D86" s="196" t="s">
        <v>28</v>
      </c>
      <c r="E86" s="197"/>
      <c r="F86" s="196" t="s">
        <v>68</v>
      </c>
      <c r="G86" s="34" t="s">
        <v>2</v>
      </c>
      <c r="H86" s="18">
        <v>2</v>
      </c>
      <c r="I86" s="19"/>
      <c r="J86" s="20">
        <f t="shared" si="4"/>
        <v>0</v>
      </c>
    </row>
    <row r="87" spans="1:10" s="55" customFormat="1" ht="15" customHeight="1" x14ac:dyDescent="0.25">
      <c r="A87" s="56" t="s">
        <v>47</v>
      </c>
      <c r="B87" s="56"/>
      <c r="C87" s="16" t="s">
        <v>491</v>
      </c>
      <c r="D87" s="196" t="s">
        <v>29</v>
      </c>
      <c r="E87" s="197"/>
      <c r="F87" s="196" t="s">
        <v>68</v>
      </c>
      <c r="G87" s="34" t="s">
        <v>2</v>
      </c>
      <c r="H87" s="18">
        <v>10</v>
      </c>
      <c r="I87" s="19"/>
      <c r="J87" s="20">
        <f t="shared" si="4"/>
        <v>0</v>
      </c>
    </row>
    <row r="88" spans="1:10" s="55" customFormat="1" ht="15" customHeight="1" x14ac:dyDescent="0.25">
      <c r="A88" s="56" t="s">
        <v>47</v>
      </c>
      <c r="B88" s="56"/>
      <c r="C88" s="16" t="s">
        <v>492</v>
      </c>
      <c r="D88" s="196" t="s">
        <v>30</v>
      </c>
      <c r="E88" s="197"/>
      <c r="F88" s="196" t="s">
        <v>68</v>
      </c>
      <c r="G88" s="34" t="s">
        <v>2</v>
      </c>
      <c r="H88" s="18">
        <v>6</v>
      </c>
      <c r="I88" s="19"/>
      <c r="J88" s="20">
        <f t="shared" si="4"/>
        <v>0</v>
      </c>
    </row>
    <row r="89" spans="1:10" s="55" customFormat="1" ht="15" customHeight="1" x14ac:dyDescent="0.25">
      <c r="A89" s="56" t="s">
        <v>47</v>
      </c>
      <c r="B89" s="56"/>
      <c r="C89" s="16" t="s">
        <v>493</v>
      </c>
      <c r="D89" s="196" t="s">
        <v>31</v>
      </c>
      <c r="E89" s="197"/>
      <c r="F89" s="196" t="s">
        <v>68</v>
      </c>
      <c r="G89" s="34" t="s">
        <v>2</v>
      </c>
      <c r="H89" s="18">
        <v>4</v>
      </c>
      <c r="I89" s="19"/>
      <c r="J89" s="20">
        <f t="shared" si="4"/>
        <v>0</v>
      </c>
    </row>
    <row r="90" spans="1:10" s="55" customFormat="1" ht="15" customHeight="1" x14ac:dyDescent="0.25">
      <c r="A90" s="56" t="s">
        <v>47</v>
      </c>
      <c r="B90" s="56"/>
      <c r="C90" s="21" t="s">
        <v>494</v>
      </c>
      <c r="D90" s="199" t="s">
        <v>32</v>
      </c>
      <c r="E90" s="200"/>
      <c r="F90" s="199" t="s">
        <v>68</v>
      </c>
      <c r="G90" s="35" t="s">
        <v>2</v>
      </c>
      <c r="H90" s="23">
        <v>10</v>
      </c>
      <c r="I90" s="24"/>
      <c r="J90" s="25">
        <f t="shared" si="4"/>
        <v>0</v>
      </c>
    </row>
    <row r="91" spans="1:10" s="55" customFormat="1" ht="15" customHeight="1" x14ac:dyDescent="0.25">
      <c r="A91" s="56" t="s">
        <v>47</v>
      </c>
      <c r="B91" s="56"/>
      <c r="C91" s="21" t="s">
        <v>495</v>
      </c>
      <c r="D91" s="199" t="s">
        <v>101</v>
      </c>
      <c r="E91" s="201"/>
      <c r="F91" s="172" t="s">
        <v>102</v>
      </c>
      <c r="G91" s="87" t="s">
        <v>2</v>
      </c>
      <c r="H91" s="23">
        <v>10</v>
      </c>
      <c r="I91" s="24"/>
      <c r="J91" s="25">
        <f t="shared" si="4"/>
        <v>0</v>
      </c>
    </row>
    <row r="92" spans="1:10" s="6" customFormat="1" ht="15" customHeight="1" x14ac:dyDescent="0.25">
      <c r="C92" s="8"/>
      <c r="D92" s="158"/>
      <c r="E92" s="158"/>
      <c r="F92" s="13"/>
      <c r="G92" s="36"/>
      <c r="H92" s="37"/>
      <c r="I92" s="38"/>
      <c r="J92" s="39"/>
    </row>
    <row r="93" spans="1:10" s="55" customFormat="1" ht="27.75" customHeight="1" x14ac:dyDescent="0.25">
      <c r="A93" s="56" t="s">
        <v>46</v>
      </c>
      <c r="B93" s="56"/>
      <c r="C93" s="32">
        <v>11</v>
      </c>
      <c r="D93" s="296" t="s">
        <v>568</v>
      </c>
      <c r="E93" s="295"/>
      <c r="F93" s="295"/>
      <c r="G93" s="4"/>
      <c r="H93" s="11"/>
      <c r="I93" s="4"/>
      <c r="J93" s="5"/>
    </row>
    <row r="94" spans="1:10" s="55" customFormat="1" ht="15" customHeight="1" x14ac:dyDescent="0.25">
      <c r="A94" s="56" t="s">
        <v>47</v>
      </c>
      <c r="B94" s="56"/>
      <c r="C94" s="26" t="s">
        <v>116</v>
      </c>
      <c r="D94" s="193" t="s">
        <v>27</v>
      </c>
      <c r="E94" s="194"/>
      <c r="F94" s="202" t="s">
        <v>67</v>
      </c>
      <c r="G94" s="33" t="s">
        <v>2</v>
      </c>
      <c r="H94" s="18">
        <v>20</v>
      </c>
      <c r="I94" s="29"/>
      <c r="J94" s="30">
        <f>H94*I94</f>
        <v>0</v>
      </c>
    </row>
    <row r="95" spans="1:10" s="55" customFormat="1" ht="15" customHeight="1" x14ac:dyDescent="0.25">
      <c r="A95" s="56" t="s">
        <v>47</v>
      </c>
      <c r="B95" s="56"/>
      <c r="C95" s="21" t="s">
        <v>117</v>
      </c>
      <c r="D95" s="199" t="s">
        <v>27</v>
      </c>
      <c r="E95" s="200"/>
      <c r="F95" s="199" t="s">
        <v>68</v>
      </c>
      <c r="G95" s="35" t="s">
        <v>2</v>
      </c>
      <c r="H95" s="23">
        <v>10</v>
      </c>
      <c r="I95" s="24"/>
      <c r="J95" s="25">
        <f>H95*I95</f>
        <v>0</v>
      </c>
    </row>
    <row r="96" spans="1:10" s="6" customFormat="1" ht="15" customHeight="1" x14ac:dyDescent="0.25">
      <c r="C96" s="8"/>
      <c r="D96" s="158"/>
      <c r="E96" s="158"/>
      <c r="F96" s="13"/>
      <c r="G96" s="36"/>
      <c r="H96" s="37"/>
      <c r="I96" s="38"/>
      <c r="J96" s="39"/>
    </row>
    <row r="97" spans="1:10" s="55" customFormat="1" ht="27" customHeight="1" x14ac:dyDescent="0.25">
      <c r="A97" s="56" t="s">
        <v>46</v>
      </c>
      <c r="B97" s="56"/>
      <c r="C97" s="32">
        <v>12</v>
      </c>
      <c r="D97" s="296" t="s">
        <v>224</v>
      </c>
      <c r="E97" s="295"/>
      <c r="F97" s="295"/>
      <c r="G97" s="4"/>
      <c r="H97" s="11"/>
      <c r="I97" s="4"/>
      <c r="J97" s="5"/>
    </row>
    <row r="98" spans="1:10" s="55" customFormat="1" ht="15" customHeight="1" x14ac:dyDescent="0.25">
      <c r="A98" s="56" t="s">
        <v>47</v>
      </c>
      <c r="B98" s="56"/>
      <c r="C98" s="26" t="s">
        <v>163</v>
      </c>
      <c r="D98" s="193" t="s">
        <v>27</v>
      </c>
      <c r="E98" s="194"/>
      <c r="F98" s="195"/>
      <c r="G98" s="33" t="s">
        <v>9</v>
      </c>
      <c r="H98" s="18">
        <v>80</v>
      </c>
      <c r="I98" s="29"/>
      <c r="J98" s="30">
        <f>H98*I98</f>
        <v>0</v>
      </c>
    </row>
    <row r="99" spans="1:10" s="55" customFormat="1" ht="15" customHeight="1" x14ac:dyDescent="0.25">
      <c r="A99" s="56" t="s">
        <v>47</v>
      </c>
      <c r="B99" s="56"/>
      <c r="C99" s="21" t="s">
        <v>164</v>
      </c>
      <c r="D99" s="199" t="s">
        <v>31</v>
      </c>
      <c r="E99" s="200"/>
      <c r="F99" s="201"/>
      <c r="G99" s="35" t="s">
        <v>9</v>
      </c>
      <c r="H99" s="23">
        <v>10</v>
      </c>
      <c r="I99" s="24"/>
      <c r="J99" s="25">
        <f>H99*I99</f>
        <v>0</v>
      </c>
    </row>
    <row r="100" spans="1:10" s="6" customFormat="1" ht="15" customHeight="1" x14ac:dyDescent="0.25">
      <c r="C100" s="8"/>
      <c r="D100" s="13"/>
      <c r="E100" s="13"/>
      <c r="F100" s="13"/>
      <c r="G100" s="36"/>
      <c r="H100" s="37"/>
      <c r="I100" s="38"/>
      <c r="J100" s="39"/>
    </row>
    <row r="101" spans="1:10" s="55" customFormat="1" ht="95.25" customHeight="1" x14ac:dyDescent="0.25">
      <c r="A101" s="56" t="s">
        <v>46</v>
      </c>
      <c r="B101" s="56"/>
      <c r="C101" s="32">
        <v>13</v>
      </c>
      <c r="D101" s="294" t="s">
        <v>225</v>
      </c>
      <c r="E101" s="298"/>
      <c r="F101" s="297"/>
      <c r="G101" s="4"/>
      <c r="H101" s="11"/>
      <c r="I101" s="4"/>
      <c r="J101" s="5"/>
    </row>
    <row r="102" spans="1:10" s="55" customFormat="1" ht="15" customHeight="1" x14ac:dyDescent="0.25">
      <c r="A102" s="56" t="s">
        <v>47</v>
      </c>
      <c r="B102" s="56"/>
      <c r="C102" s="40" t="s">
        <v>165</v>
      </c>
      <c r="D102" s="248" t="s">
        <v>158</v>
      </c>
      <c r="E102" s="275"/>
      <c r="F102" s="202" t="s">
        <v>67</v>
      </c>
      <c r="G102" s="70" t="s">
        <v>2</v>
      </c>
      <c r="H102" s="71">
        <v>80</v>
      </c>
      <c r="I102" s="72"/>
      <c r="J102" s="73">
        <f t="shared" ref="J102:J107" si="5">H102*I102</f>
        <v>0</v>
      </c>
    </row>
    <row r="103" spans="1:10" s="55" customFormat="1" ht="15" customHeight="1" x14ac:dyDescent="0.25">
      <c r="A103" s="56" t="s">
        <v>47</v>
      </c>
      <c r="B103" s="56"/>
      <c r="C103" s="16" t="s">
        <v>166</v>
      </c>
      <c r="D103" s="253" t="s">
        <v>159</v>
      </c>
      <c r="E103" s="273"/>
      <c r="F103" s="203" t="s">
        <v>67</v>
      </c>
      <c r="G103" s="34" t="s">
        <v>2</v>
      </c>
      <c r="H103" s="18">
        <v>20</v>
      </c>
      <c r="I103" s="19"/>
      <c r="J103" s="20">
        <f t="shared" si="5"/>
        <v>0</v>
      </c>
    </row>
    <row r="104" spans="1:10" s="55" customFormat="1" ht="15" customHeight="1" x14ac:dyDescent="0.25">
      <c r="A104" s="56" t="s">
        <v>47</v>
      </c>
      <c r="B104" s="56"/>
      <c r="C104" s="21" t="s">
        <v>228</v>
      </c>
      <c r="D104" s="243" t="s">
        <v>160</v>
      </c>
      <c r="E104" s="268"/>
      <c r="F104" s="204" t="s">
        <v>67</v>
      </c>
      <c r="G104" s="35" t="s">
        <v>2</v>
      </c>
      <c r="H104" s="23">
        <v>30</v>
      </c>
      <c r="I104" s="24"/>
      <c r="J104" s="25">
        <f t="shared" si="5"/>
        <v>0</v>
      </c>
    </row>
    <row r="105" spans="1:10" s="55" customFormat="1" ht="15" customHeight="1" x14ac:dyDescent="0.25">
      <c r="A105" s="56" t="s">
        <v>47</v>
      </c>
      <c r="B105" s="56"/>
      <c r="C105" s="40" t="s">
        <v>496</v>
      </c>
      <c r="D105" s="248" t="s">
        <v>158</v>
      </c>
      <c r="E105" s="275"/>
      <c r="F105" s="193" t="s">
        <v>68</v>
      </c>
      <c r="G105" s="70" t="s">
        <v>2</v>
      </c>
      <c r="H105" s="71">
        <v>10</v>
      </c>
      <c r="I105" s="72"/>
      <c r="J105" s="73">
        <f t="shared" si="5"/>
        <v>0</v>
      </c>
    </row>
    <row r="106" spans="1:10" s="55" customFormat="1" ht="15" customHeight="1" x14ac:dyDescent="0.25">
      <c r="A106" s="56" t="s">
        <v>47</v>
      </c>
      <c r="B106" s="56"/>
      <c r="C106" s="16" t="s">
        <v>497</v>
      </c>
      <c r="D106" s="253" t="s">
        <v>159</v>
      </c>
      <c r="E106" s="273"/>
      <c r="F106" s="196" t="s">
        <v>68</v>
      </c>
      <c r="G106" s="34" t="s">
        <v>2</v>
      </c>
      <c r="H106" s="18">
        <v>10</v>
      </c>
      <c r="I106" s="19"/>
      <c r="J106" s="20">
        <f t="shared" si="5"/>
        <v>0</v>
      </c>
    </row>
    <row r="107" spans="1:10" s="55" customFormat="1" ht="15" customHeight="1" x14ac:dyDescent="0.25">
      <c r="A107" s="56" t="s">
        <v>47</v>
      </c>
      <c r="B107" s="56"/>
      <c r="C107" s="21" t="s">
        <v>498</v>
      </c>
      <c r="D107" s="243" t="s">
        <v>160</v>
      </c>
      <c r="E107" s="268"/>
      <c r="F107" s="199" t="s">
        <v>68</v>
      </c>
      <c r="G107" s="35" t="s">
        <v>2</v>
      </c>
      <c r="H107" s="23">
        <v>20</v>
      </c>
      <c r="I107" s="24"/>
      <c r="J107" s="25">
        <f t="shared" si="5"/>
        <v>0</v>
      </c>
    </row>
    <row r="108" spans="1:10" s="6" customFormat="1" ht="15" customHeight="1" x14ac:dyDescent="0.25">
      <c r="C108" s="8"/>
      <c r="D108" s="13"/>
      <c r="E108" s="13"/>
      <c r="F108" s="13"/>
      <c r="G108" s="36"/>
      <c r="H108" s="37"/>
      <c r="I108" s="38"/>
      <c r="J108" s="39"/>
    </row>
    <row r="109" spans="1:10" s="55" customFormat="1" ht="42" customHeight="1" x14ac:dyDescent="0.25">
      <c r="A109" s="56" t="s">
        <v>46</v>
      </c>
      <c r="B109" s="56"/>
      <c r="C109" s="32">
        <v>14</v>
      </c>
      <c r="D109" s="296" t="s">
        <v>226</v>
      </c>
      <c r="E109" s="295"/>
      <c r="F109" s="297"/>
      <c r="G109" s="4"/>
      <c r="H109" s="11"/>
      <c r="I109" s="4"/>
      <c r="J109" s="5"/>
    </row>
    <row r="110" spans="1:10" s="55" customFormat="1" ht="15" customHeight="1" x14ac:dyDescent="0.25">
      <c r="A110" s="56" t="s">
        <v>47</v>
      </c>
      <c r="B110" s="56"/>
      <c r="C110" s="40" t="s">
        <v>167</v>
      </c>
      <c r="D110" s="193" t="s">
        <v>27</v>
      </c>
      <c r="E110" s="194"/>
      <c r="F110" s="195"/>
      <c r="G110" s="70" t="s">
        <v>2</v>
      </c>
      <c r="H110" s="71">
        <v>90</v>
      </c>
      <c r="I110" s="72"/>
      <c r="J110" s="73">
        <f>H110*I110</f>
        <v>0</v>
      </c>
    </row>
    <row r="111" spans="1:10" s="55" customFormat="1" ht="15" customHeight="1" x14ac:dyDescent="0.25">
      <c r="A111" s="56" t="s">
        <v>47</v>
      </c>
      <c r="B111" s="56"/>
      <c r="C111" s="16" t="s">
        <v>168</v>
      </c>
      <c r="D111" s="196" t="s">
        <v>64</v>
      </c>
      <c r="E111" s="197"/>
      <c r="F111" s="198"/>
      <c r="G111" s="34" t="s">
        <v>2</v>
      </c>
      <c r="H111" s="18">
        <v>30</v>
      </c>
      <c r="I111" s="19"/>
      <c r="J111" s="20">
        <f>H111*I111</f>
        <v>0</v>
      </c>
    </row>
    <row r="112" spans="1:10" s="55" customFormat="1" ht="15" customHeight="1" x14ac:dyDescent="0.25">
      <c r="A112" s="56" t="s">
        <v>47</v>
      </c>
      <c r="B112" s="56"/>
      <c r="C112" s="21" t="s">
        <v>169</v>
      </c>
      <c r="D112" s="199" t="s">
        <v>65</v>
      </c>
      <c r="E112" s="200"/>
      <c r="F112" s="201"/>
      <c r="G112" s="35" t="s">
        <v>2</v>
      </c>
      <c r="H112" s="23">
        <v>50</v>
      </c>
      <c r="I112" s="24"/>
      <c r="J112" s="25">
        <f>H112*I112</f>
        <v>0</v>
      </c>
    </row>
    <row r="113" spans="1:10" s="6" customFormat="1" ht="15" customHeight="1" x14ac:dyDescent="0.25">
      <c r="C113" s="8"/>
      <c r="D113" s="13"/>
      <c r="E113" s="13"/>
      <c r="F113" s="13"/>
      <c r="G113" s="36"/>
      <c r="H113" s="37"/>
      <c r="I113" s="38"/>
      <c r="J113" s="39"/>
    </row>
    <row r="114" spans="1:10" s="55" customFormat="1" ht="26.25" customHeight="1" x14ac:dyDescent="0.25">
      <c r="A114" s="56" t="s">
        <v>46</v>
      </c>
      <c r="B114" s="56"/>
      <c r="C114" s="118" t="s">
        <v>229</v>
      </c>
      <c r="D114" s="250" t="s">
        <v>227</v>
      </c>
      <c r="E114" s="251"/>
      <c r="F114" s="310"/>
      <c r="G114" s="97"/>
      <c r="H114" s="119"/>
      <c r="I114" s="97"/>
      <c r="J114" s="98"/>
    </row>
    <row r="115" spans="1:10" ht="15" customHeight="1" x14ac:dyDescent="0.25">
      <c r="A115" s="56" t="s">
        <v>47</v>
      </c>
      <c r="B115" s="56"/>
      <c r="C115" s="40" t="s">
        <v>499</v>
      </c>
      <c r="D115" s="193" t="s">
        <v>37</v>
      </c>
      <c r="E115" s="194"/>
      <c r="F115" s="195"/>
      <c r="G115" s="70" t="s">
        <v>10</v>
      </c>
      <c r="H115" s="71">
        <v>200</v>
      </c>
      <c r="I115" s="72"/>
      <c r="J115" s="73">
        <f t="shared" ref="J115:J118" si="6">H115*I115</f>
        <v>0</v>
      </c>
    </row>
    <row r="116" spans="1:10" ht="15" customHeight="1" x14ac:dyDescent="0.25">
      <c r="A116" s="56" t="s">
        <v>47</v>
      </c>
      <c r="B116" s="56"/>
      <c r="C116" s="16" t="s">
        <v>170</v>
      </c>
      <c r="D116" s="196" t="s">
        <v>44</v>
      </c>
      <c r="E116" s="197"/>
      <c r="F116" s="198"/>
      <c r="G116" s="34" t="s">
        <v>10</v>
      </c>
      <c r="H116" s="18">
        <v>800</v>
      </c>
      <c r="I116" s="19"/>
      <c r="J116" s="20">
        <f t="shared" si="6"/>
        <v>0</v>
      </c>
    </row>
    <row r="117" spans="1:10" ht="15" customHeight="1" x14ac:dyDescent="0.25">
      <c r="A117" s="56" t="s">
        <v>47</v>
      </c>
      <c r="B117" s="56"/>
      <c r="C117" s="16" t="s">
        <v>171</v>
      </c>
      <c r="D117" s="196" t="s">
        <v>38</v>
      </c>
      <c r="E117" s="197"/>
      <c r="F117" s="198"/>
      <c r="G117" s="34" t="s">
        <v>10</v>
      </c>
      <c r="H117" s="18">
        <v>3000</v>
      </c>
      <c r="I117" s="19"/>
      <c r="J117" s="20">
        <f t="shared" si="6"/>
        <v>0</v>
      </c>
    </row>
    <row r="118" spans="1:10" ht="15" customHeight="1" x14ac:dyDescent="0.25">
      <c r="A118" s="56" t="s">
        <v>47</v>
      </c>
      <c r="B118" s="56"/>
      <c r="C118" s="21" t="s">
        <v>230</v>
      </c>
      <c r="D118" s="199" t="s">
        <v>39</v>
      </c>
      <c r="E118" s="200"/>
      <c r="F118" s="201"/>
      <c r="G118" s="35" t="s">
        <v>10</v>
      </c>
      <c r="H118" s="23">
        <v>10000</v>
      </c>
      <c r="I118" s="24"/>
      <c r="J118" s="25">
        <f t="shared" si="6"/>
        <v>0</v>
      </c>
    </row>
    <row r="119" spans="1:10" s="6" customFormat="1" ht="15" customHeight="1" x14ac:dyDescent="0.25">
      <c r="C119" s="8"/>
      <c r="D119" s="13"/>
      <c r="E119" s="13"/>
      <c r="F119" s="13"/>
      <c r="G119" s="36"/>
      <c r="H119" s="37"/>
      <c r="I119" s="38"/>
      <c r="J119" s="39"/>
    </row>
    <row r="120" spans="1:10" s="55" customFormat="1" ht="27.75" customHeight="1" x14ac:dyDescent="0.25">
      <c r="A120" s="56" t="s">
        <v>46</v>
      </c>
      <c r="B120" s="56"/>
      <c r="C120" s="118" t="s">
        <v>172</v>
      </c>
      <c r="D120" s="250" t="s">
        <v>232</v>
      </c>
      <c r="E120" s="251"/>
      <c r="F120" s="310"/>
      <c r="G120" s="97"/>
      <c r="H120" s="119"/>
      <c r="I120" s="97"/>
      <c r="J120" s="98"/>
    </row>
    <row r="121" spans="1:10" ht="15" customHeight="1" x14ac:dyDescent="0.25">
      <c r="A121" s="56" t="s">
        <v>47</v>
      </c>
      <c r="B121" s="56"/>
      <c r="C121" s="40" t="s">
        <v>173</v>
      </c>
      <c r="D121" s="193" t="s">
        <v>37</v>
      </c>
      <c r="E121" s="194"/>
      <c r="F121" s="195"/>
      <c r="G121" s="70" t="s">
        <v>187</v>
      </c>
      <c r="H121" s="71">
        <v>50</v>
      </c>
      <c r="I121" s="72"/>
      <c r="J121" s="73">
        <f t="shared" ref="J121:J126" si="7">H121*I121</f>
        <v>0</v>
      </c>
    </row>
    <row r="122" spans="1:10" ht="15" customHeight="1" x14ac:dyDescent="0.25">
      <c r="A122" s="56" t="s">
        <v>47</v>
      </c>
      <c r="B122" s="56"/>
      <c r="C122" s="16" t="s">
        <v>174</v>
      </c>
      <c r="D122" s="196" t="s">
        <v>44</v>
      </c>
      <c r="E122" s="197"/>
      <c r="F122" s="198"/>
      <c r="G122" s="34" t="s">
        <v>187</v>
      </c>
      <c r="H122" s="18">
        <v>60</v>
      </c>
      <c r="I122" s="19"/>
      <c r="J122" s="20">
        <f t="shared" si="7"/>
        <v>0</v>
      </c>
    </row>
    <row r="123" spans="1:10" ht="15" customHeight="1" x14ac:dyDescent="0.25">
      <c r="A123" s="56" t="s">
        <v>47</v>
      </c>
      <c r="B123" s="56"/>
      <c r="C123" s="16" t="s">
        <v>175</v>
      </c>
      <c r="D123" s="196" t="s">
        <v>38</v>
      </c>
      <c r="E123" s="197"/>
      <c r="F123" s="198"/>
      <c r="G123" s="34" t="s">
        <v>187</v>
      </c>
      <c r="H123" s="18">
        <v>80</v>
      </c>
      <c r="I123" s="19"/>
      <c r="J123" s="20">
        <f t="shared" si="7"/>
        <v>0</v>
      </c>
    </row>
    <row r="124" spans="1:10" ht="15" customHeight="1" x14ac:dyDescent="0.25">
      <c r="A124" s="56" t="s">
        <v>47</v>
      </c>
      <c r="B124" s="56"/>
      <c r="C124" s="16" t="s">
        <v>176</v>
      </c>
      <c r="D124" s="196" t="s">
        <v>39</v>
      </c>
      <c r="E124" s="197"/>
      <c r="F124" s="198"/>
      <c r="G124" s="34" t="s">
        <v>187</v>
      </c>
      <c r="H124" s="18">
        <v>140</v>
      </c>
      <c r="I124" s="19"/>
      <c r="J124" s="20">
        <f t="shared" si="7"/>
        <v>0</v>
      </c>
    </row>
    <row r="125" spans="1:10" ht="15" customHeight="1" x14ac:dyDescent="0.25">
      <c r="A125" s="56" t="s">
        <v>47</v>
      </c>
      <c r="B125" s="56"/>
      <c r="C125" s="16" t="s">
        <v>177</v>
      </c>
      <c r="D125" s="196" t="s">
        <v>199</v>
      </c>
      <c r="E125" s="197"/>
      <c r="F125" s="198"/>
      <c r="G125" s="34" t="s">
        <v>187</v>
      </c>
      <c r="H125" s="18">
        <v>60</v>
      </c>
      <c r="I125" s="19"/>
      <c r="J125" s="20">
        <f t="shared" si="7"/>
        <v>0</v>
      </c>
    </row>
    <row r="126" spans="1:10" ht="15" customHeight="1" x14ac:dyDescent="0.25">
      <c r="A126" s="56" t="s">
        <v>47</v>
      </c>
      <c r="B126" s="56"/>
      <c r="C126" s="21" t="s">
        <v>500</v>
      </c>
      <c r="D126" s="199" t="s">
        <v>200</v>
      </c>
      <c r="E126" s="200"/>
      <c r="F126" s="201"/>
      <c r="G126" s="35" t="s">
        <v>187</v>
      </c>
      <c r="H126" s="23">
        <v>60</v>
      </c>
      <c r="I126" s="24"/>
      <c r="J126" s="25">
        <f t="shared" si="7"/>
        <v>0</v>
      </c>
    </row>
    <row r="127" spans="1:10" s="6" customFormat="1" ht="15" customHeight="1" x14ac:dyDescent="0.25">
      <c r="C127" s="8"/>
      <c r="D127" s="13"/>
      <c r="E127" s="13"/>
      <c r="F127" s="13"/>
      <c r="G127" s="36"/>
      <c r="H127" s="37"/>
      <c r="I127" s="38"/>
      <c r="J127" s="39"/>
    </row>
    <row r="128" spans="1:10" s="55" customFormat="1" ht="27" customHeight="1" x14ac:dyDescent="0.25">
      <c r="A128" s="56" t="s">
        <v>46</v>
      </c>
      <c r="B128" s="56"/>
      <c r="C128" s="223">
        <v>17</v>
      </c>
      <c r="D128" s="250" t="s">
        <v>233</v>
      </c>
      <c r="E128" s="251"/>
      <c r="F128" s="310"/>
      <c r="G128" s="97"/>
      <c r="H128" s="119"/>
      <c r="I128" s="97"/>
      <c r="J128" s="98"/>
    </row>
    <row r="129" spans="1:10" ht="15" customHeight="1" x14ac:dyDescent="0.25">
      <c r="A129" s="56" t="s">
        <v>47</v>
      </c>
      <c r="B129" s="56"/>
      <c r="C129" s="40" t="s">
        <v>178</v>
      </c>
      <c r="D129" s="193" t="s">
        <v>37</v>
      </c>
      <c r="E129" s="194"/>
      <c r="F129" s="195"/>
      <c r="G129" s="70" t="s">
        <v>2</v>
      </c>
      <c r="H129" s="71">
        <v>20</v>
      </c>
      <c r="I129" s="72"/>
      <c r="J129" s="73">
        <f t="shared" ref="J129:J134" si="8">H129*I129</f>
        <v>0</v>
      </c>
    </row>
    <row r="130" spans="1:10" ht="15" customHeight="1" x14ac:dyDescent="0.25">
      <c r="A130" s="56" t="s">
        <v>47</v>
      </c>
      <c r="B130" s="56"/>
      <c r="C130" s="16" t="s">
        <v>179</v>
      </c>
      <c r="D130" s="196" t="s">
        <v>44</v>
      </c>
      <c r="E130" s="197"/>
      <c r="F130" s="198"/>
      <c r="G130" s="34" t="s">
        <v>2</v>
      </c>
      <c r="H130" s="18">
        <v>50</v>
      </c>
      <c r="I130" s="19"/>
      <c r="J130" s="20">
        <f t="shared" si="8"/>
        <v>0</v>
      </c>
    </row>
    <row r="131" spans="1:10" ht="15" customHeight="1" x14ac:dyDescent="0.25">
      <c r="A131" s="56" t="s">
        <v>47</v>
      </c>
      <c r="B131" s="56"/>
      <c r="C131" s="16" t="s">
        <v>180</v>
      </c>
      <c r="D131" s="196" t="s">
        <v>38</v>
      </c>
      <c r="E131" s="197"/>
      <c r="F131" s="198"/>
      <c r="G131" s="34" t="s">
        <v>2</v>
      </c>
      <c r="H131" s="18">
        <v>60</v>
      </c>
      <c r="I131" s="19"/>
      <c r="J131" s="20">
        <f t="shared" si="8"/>
        <v>0</v>
      </c>
    </row>
    <row r="132" spans="1:10" ht="15" customHeight="1" x14ac:dyDescent="0.25">
      <c r="A132" s="56" t="s">
        <v>47</v>
      </c>
      <c r="B132" s="56"/>
      <c r="C132" s="16" t="s">
        <v>181</v>
      </c>
      <c r="D132" s="196" t="s">
        <v>39</v>
      </c>
      <c r="E132" s="197"/>
      <c r="F132" s="198"/>
      <c r="G132" s="34" t="s">
        <v>2</v>
      </c>
      <c r="H132" s="18">
        <v>60</v>
      </c>
      <c r="I132" s="19"/>
      <c r="J132" s="20">
        <f t="shared" si="8"/>
        <v>0</v>
      </c>
    </row>
    <row r="133" spans="1:10" ht="15" customHeight="1" x14ac:dyDescent="0.25">
      <c r="A133" s="56" t="s">
        <v>47</v>
      </c>
      <c r="B133" s="56"/>
      <c r="C133" s="16" t="s">
        <v>182</v>
      </c>
      <c r="D133" s="196" t="s">
        <v>118</v>
      </c>
      <c r="E133" s="197"/>
      <c r="F133" s="198"/>
      <c r="G133" s="34" t="s">
        <v>2</v>
      </c>
      <c r="H133" s="18">
        <v>80</v>
      </c>
      <c r="I133" s="19"/>
      <c r="J133" s="20">
        <f t="shared" si="8"/>
        <v>0</v>
      </c>
    </row>
    <row r="134" spans="1:10" ht="15" customHeight="1" x14ac:dyDescent="0.25">
      <c r="A134" s="56" t="s">
        <v>47</v>
      </c>
      <c r="B134" s="56"/>
      <c r="C134" s="21" t="s">
        <v>183</v>
      </c>
      <c r="D134" s="199" t="s">
        <v>119</v>
      </c>
      <c r="E134" s="200"/>
      <c r="F134" s="201"/>
      <c r="G134" s="35" t="s">
        <v>2</v>
      </c>
      <c r="H134" s="23">
        <v>80</v>
      </c>
      <c r="I134" s="24"/>
      <c r="J134" s="25">
        <f t="shared" si="8"/>
        <v>0</v>
      </c>
    </row>
    <row r="135" spans="1:10" s="6" customFormat="1" ht="15" customHeight="1" x14ac:dyDescent="0.25">
      <c r="A135" s="56"/>
      <c r="B135" s="56"/>
      <c r="C135" s="8"/>
      <c r="D135" s="13"/>
      <c r="E135" s="13"/>
      <c r="F135" s="13"/>
      <c r="G135" s="36"/>
      <c r="H135" s="37"/>
      <c r="I135" s="38"/>
      <c r="J135" s="39"/>
    </row>
    <row r="136" spans="1:10" s="55" customFormat="1" ht="15.75" customHeight="1" x14ac:dyDescent="0.25">
      <c r="A136" s="56" t="s">
        <v>46</v>
      </c>
      <c r="B136" s="56"/>
      <c r="C136" s="59" t="s">
        <v>184</v>
      </c>
      <c r="D136" s="250" t="s">
        <v>299</v>
      </c>
      <c r="E136" s="272"/>
      <c r="F136" s="309"/>
      <c r="G136" s="124"/>
      <c r="H136" s="125"/>
      <c r="I136" s="124"/>
      <c r="J136" s="126"/>
    </row>
    <row r="137" spans="1:10" s="55" customFormat="1" ht="15" customHeight="1" x14ac:dyDescent="0.25">
      <c r="A137" s="56" t="s">
        <v>47</v>
      </c>
      <c r="B137" s="56"/>
      <c r="C137" s="40" t="s">
        <v>185</v>
      </c>
      <c r="D137" s="248" t="s">
        <v>298</v>
      </c>
      <c r="E137" s="274"/>
      <c r="F137" s="275"/>
      <c r="G137" s="70" t="s">
        <v>2</v>
      </c>
      <c r="H137" s="71">
        <v>10</v>
      </c>
      <c r="I137" s="72"/>
      <c r="J137" s="73">
        <f t="shared" ref="J137:J143" si="9">H137*I137</f>
        <v>0</v>
      </c>
    </row>
    <row r="138" spans="1:10" s="55" customFormat="1" ht="15" customHeight="1" x14ac:dyDescent="0.25">
      <c r="A138" s="56" t="s">
        <v>47</v>
      </c>
      <c r="B138" s="56"/>
      <c r="C138" s="26" t="s">
        <v>186</v>
      </c>
      <c r="D138" s="253" t="s">
        <v>301</v>
      </c>
      <c r="E138" s="262"/>
      <c r="F138" s="273"/>
      <c r="G138" s="33" t="s">
        <v>2</v>
      </c>
      <c r="H138" s="28">
        <v>10</v>
      </c>
      <c r="I138" s="29"/>
      <c r="J138" s="30">
        <f t="shared" si="9"/>
        <v>0</v>
      </c>
    </row>
    <row r="139" spans="1:10" s="55" customFormat="1" ht="15" customHeight="1" x14ac:dyDescent="0.25">
      <c r="A139" s="56" t="s">
        <v>47</v>
      </c>
      <c r="B139" s="56"/>
      <c r="C139" s="26" t="s">
        <v>501</v>
      </c>
      <c r="D139" s="253" t="s">
        <v>300</v>
      </c>
      <c r="E139" s="262"/>
      <c r="F139" s="273"/>
      <c r="G139" s="33" t="s">
        <v>2</v>
      </c>
      <c r="H139" s="28">
        <v>10</v>
      </c>
      <c r="I139" s="29"/>
      <c r="J139" s="30">
        <f t="shared" si="9"/>
        <v>0</v>
      </c>
    </row>
    <row r="140" spans="1:10" s="55" customFormat="1" ht="15" customHeight="1" x14ac:dyDescent="0.25">
      <c r="A140" s="56" t="s">
        <v>47</v>
      </c>
      <c r="B140" s="56"/>
      <c r="C140" s="26" t="s">
        <v>502</v>
      </c>
      <c r="D140" s="253" t="s">
        <v>302</v>
      </c>
      <c r="E140" s="262"/>
      <c r="F140" s="273"/>
      <c r="G140" s="33" t="s">
        <v>2</v>
      </c>
      <c r="H140" s="28">
        <v>10</v>
      </c>
      <c r="I140" s="29"/>
      <c r="J140" s="30">
        <f t="shared" si="9"/>
        <v>0</v>
      </c>
    </row>
    <row r="141" spans="1:10" s="55" customFormat="1" ht="15" customHeight="1" x14ac:dyDescent="0.25">
      <c r="A141" s="56" t="s">
        <v>47</v>
      </c>
      <c r="B141" s="56"/>
      <c r="C141" s="26" t="s">
        <v>503</v>
      </c>
      <c r="D141" s="253" t="s">
        <v>297</v>
      </c>
      <c r="E141" s="262"/>
      <c r="F141" s="273"/>
      <c r="G141" s="33" t="s">
        <v>9</v>
      </c>
      <c r="H141" s="28">
        <v>10</v>
      </c>
      <c r="I141" s="29"/>
      <c r="J141" s="30">
        <f t="shared" si="9"/>
        <v>0</v>
      </c>
    </row>
    <row r="142" spans="1:10" s="55" customFormat="1" ht="15" customHeight="1" x14ac:dyDescent="0.25">
      <c r="A142" s="56" t="s">
        <v>47</v>
      </c>
      <c r="B142" s="56"/>
      <c r="C142" s="26" t="s">
        <v>504</v>
      </c>
      <c r="D142" s="253" t="s">
        <v>208</v>
      </c>
      <c r="E142" s="262"/>
      <c r="F142" s="273"/>
      <c r="G142" s="33" t="s">
        <v>2</v>
      </c>
      <c r="H142" s="18">
        <v>10</v>
      </c>
      <c r="I142" s="29"/>
      <c r="J142" s="30">
        <f t="shared" si="9"/>
        <v>0</v>
      </c>
    </row>
    <row r="143" spans="1:10" s="55" customFormat="1" ht="15" customHeight="1" x14ac:dyDescent="0.25">
      <c r="A143" s="56" t="s">
        <v>47</v>
      </c>
      <c r="B143" s="56"/>
      <c r="C143" s="94" t="s">
        <v>505</v>
      </c>
      <c r="D143" s="243" t="s">
        <v>207</v>
      </c>
      <c r="E143" s="267"/>
      <c r="F143" s="268"/>
      <c r="G143" s="95" t="s">
        <v>2</v>
      </c>
      <c r="H143" s="96">
        <v>10</v>
      </c>
      <c r="I143" s="173"/>
      <c r="J143" s="174">
        <f t="shared" si="9"/>
        <v>0</v>
      </c>
    </row>
    <row r="144" spans="1:10" s="55" customFormat="1" ht="15" customHeight="1" x14ac:dyDescent="0.25">
      <c r="A144" s="56"/>
      <c r="B144" s="56"/>
      <c r="C144" s="26"/>
      <c r="D144" s="257"/>
      <c r="E144" s="289"/>
      <c r="F144" s="290"/>
      <c r="G144" s="33"/>
      <c r="H144" s="28"/>
      <c r="I144" s="29"/>
      <c r="J144" s="30"/>
    </row>
    <row r="145" spans="1:10" s="55" customFormat="1" ht="15" customHeight="1" x14ac:dyDescent="0.25">
      <c r="A145" s="56" t="s">
        <v>46</v>
      </c>
      <c r="B145" s="56"/>
      <c r="C145" s="59" t="s">
        <v>235</v>
      </c>
      <c r="D145" s="250" t="s">
        <v>231</v>
      </c>
      <c r="E145" s="251"/>
      <c r="F145" s="251"/>
      <c r="G145" s="60"/>
      <c r="H145" s="61"/>
      <c r="I145" s="60"/>
      <c r="J145" s="62"/>
    </row>
    <row r="146" spans="1:10" ht="15" customHeight="1" x14ac:dyDescent="0.25">
      <c r="A146" s="56" t="s">
        <v>47</v>
      </c>
      <c r="B146" s="56"/>
      <c r="C146" s="40" t="s">
        <v>506</v>
      </c>
      <c r="D146" s="193" t="s">
        <v>188</v>
      </c>
      <c r="E146" s="194"/>
      <c r="F146" s="194"/>
      <c r="G146" s="70" t="s">
        <v>9</v>
      </c>
      <c r="H146" s="71">
        <v>80</v>
      </c>
      <c r="I146" s="72"/>
      <c r="J146" s="73">
        <f>H146*I146</f>
        <v>0</v>
      </c>
    </row>
    <row r="147" spans="1:10" ht="15" customHeight="1" x14ac:dyDescent="0.25">
      <c r="A147" s="56" t="s">
        <v>47</v>
      </c>
      <c r="B147" s="56"/>
      <c r="C147" s="21" t="s">
        <v>507</v>
      </c>
      <c r="D147" s="199" t="s">
        <v>189</v>
      </c>
      <c r="E147" s="200"/>
      <c r="F147" s="200"/>
      <c r="G147" s="35" t="s">
        <v>9</v>
      </c>
      <c r="H147" s="23">
        <v>500</v>
      </c>
      <c r="I147" s="24"/>
      <c r="J147" s="25">
        <f>H147*I147</f>
        <v>0</v>
      </c>
    </row>
    <row r="148" spans="1:10" s="6" customFormat="1" ht="15" customHeight="1" x14ac:dyDescent="0.25">
      <c r="A148" s="56"/>
      <c r="B148" s="56"/>
      <c r="C148" s="8"/>
      <c r="D148" s="158"/>
      <c r="E148" s="158"/>
      <c r="F148" s="158"/>
      <c r="G148" s="36"/>
      <c r="H148" s="37"/>
      <c r="I148" s="38"/>
      <c r="J148" s="39"/>
    </row>
    <row r="149" spans="1:10" ht="29.25" customHeight="1" x14ac:dyDescent="0.25">
      <c r="A149" s="56" t="s">
        <v>47</v>
      </c>
      <c r="B149" s="56"/>
      <c r="C149" s="49" t="s">
        <v>236</v>
      </c>
      <c r="D149" s="276" t="s">
        <v>240</v>
      </c>
      <c r="E149" s="277"/>
      <c r="F149" s="278"/>
      <c r="G149" s="154" t="s">
        <v>2</v>
      </c>
      <c r="H149" s="88">
        <v>100</v>
      </c>
      <c r="I149" s="89"/>
      <c r="J149" s="90">
        <f>H149*I149</f>
        <v>0</v>
      </c>
    </row>
    <row r="150" spans="1:10" s="6" customFormat="1" ht="15" customHeight="1" x14ac:dyDescent="0.25">
      <c r="A150" s="56"/>
      <c r="B150" s="56"/>
      <c r="C150" s="8"/>
      <c r="D150" s="13"/>
      <c r="E150" s="13"/>
      <c r="F150" s="13"/>
      <c r="G150" s="36"/>
      <c r="H150" s="37"/>
      <c r="I150" s="38"/>
      <c r="J150" s="39"/>
    </row>
    <row r="151" spans="1:10" ht="29.25" customHeight="1" x14ac:dyDescent="0.25">
      <c r="A151" s="56" t="s">
        <v>47</v>
      </c>
      <c r="B151" s="56"/>
      <c r="C151" s="49" t="s">
        <v>239</v>
      </c>
      <c r="D151" s="276" t="s">
        <v>234</v>
      </c>
      <c r="E151" s="277"/>
      <c r="F151" s="278"/>
      <c r="G151" s="154" t="s">
        <v>2</v>
      </c>
      <c r="H151" s="88">
        <v>100</v>
      </c>
      <c r="I151" s="89"/>
      <c r="J151" s="90">
        <f>H151*I151</f>
        <v>0</v>
      </c>
    </row>
    <row r="152" spans="1:10" s="6" customFormat="1" ht="15" customHeight="1" x14ac:dyDescent="0.25">
      <c r="A152" s="56"/>
      <c r="B152" s="56"/>
      <c r="C152" s="8"/>
      <c r="D152" s="13"/>
      <c r="E152" s="13"/>
      <c r="F152" s="13"/>
      <c r="G152" s="36"/>
      <c r="H152" s="37"/>
      <c r="I152" s="38"/>
      <c r="J152" s="39"/>
    </row>
    <row r="153" spans="1:10" s="55" customFormat="1" ht="15" customHeight="1" x14ac:dyDescent="0.25">
      <c r="A153" s="56" t="s">
        <v>46</v>
      </c>
      <c r="B153" s="56"/>
      <c r="C153" s="59" t="s">
        <v>241</v>
      </c>
      <c r="D153" s="250" t="s">
        <v>237</v>
      </c>
      <c r="E153" s="251"/>
      <c r="F153" s="251"/>
      <c r="G153" s="60"/>
      <c r="H153" s="61"/>
      <c r="I153" s="60"/>
      <c r="J153" s="62"/>
    </row>
    <row r="154" spans="1:10" ht="15" customHeight="1" x14ac:dyDescent="0.25">
      <c r="A154" s="56" t="s">
        <v>47</v>
      </c>
      <c r="B154" s="56"/>
      <c r="C154" s="40" t="s">
        <v>508</v>
      </c>
      <c r="D154" s="306" t="s">
        <v>303</v>
      </c>
      <c r="E154" s="306"/>
      <c r="F154" s="306"/>
      <c r="G154" s="70" t="s">
        <v>9</v>
      </c>
      <c r="H154" s="71">
        <v>40</v>
      </c>
      <c r="I154" s="72"/>
      <c r="J154" s="73">
        <f>H154*I154</f>
        <v>0</v>
      </c>
    </row>
    <row r="155" spans="1:10" ht="15" customHeight="1" x14ac:dyDescent="0.25">
      <c r="A155" s="56" t="s">
        <v>47</v>
      </c>
      <c r="B155" s="56"/>
      <c r="C155" s="16" t="s">
        <v>509</v>
      </c>
      <c r="D155" s="307" t="s">
        <v>304</v>
      </c>
      <c r="E155" s="307"/>
      <c r="F155" s="307"/>
      <c r="G155" s="34" t="s">
        <v>9</v>
      </c>
      <c r="H155" s="18">
        <v>20</v>
      </c>
      <c r="I155" s="19"/>
      <c r="J155" s="20">
        <f>H155*I155</f>
        <v>0</v>
      </c>
    </row>
    <row r="156" spans="1:10" ht="15" customHeight="1" x14ac:dyDescent="0.25">
      <c r="A156" s="56" t="s">
        <v>47</v>
      </c>
      <c r="B156" s="56"/>
      <c r="C156" s="16" t="s">
        <v>510</v>
      </c>
      <c r="D156" s="307" t="s">
        <v>204</v>
      </c>
      <c r="E156" s="307"/>
      <c r="F156" s="307"/>
      <c r="G156" s="34" t="s">
        <v>9</v>
      </c>
      <c r="H156" s="18">
        <v>60</v>
      </c>
      <c r="I156" s="19"/>
      <c r="J156" s="20">
        <f>H156*I156</f>
        <v>0</v>
      </c>
    </row>
    <row r="157" spans="1:10" ht="15" customHeight="1" x14ac:dyDescent="0.25">
      <c r="A157" s="56" t="s">
        <v>47</v>
      </c>
      <c r="B157" s="56"/>
      <c r="C157" s="21" t="s">
        <v>511</v>
      </c>
      <c r="D157" s="308" t="s">
        <v>238</v>
      </c>
      <c r="E157" s="308"/>
      <c r="F157" s="308"/>
      <c r="G157" s="35" t="s">
        <v>9</v>
      </c>
      <c r="H157" s="23">
        <v>100</v>
      </c>
      <c r="I157" s="24"/>
      <c r="J157" s="25">
        <f>H157*I157</f>
        <v>0</v>
      </c>
    </row>
    <row r="158" spans="1:10" s="6" customFormat="1" ht="15" customHeight="1" x14ac:dyDescent="0.25">
      <c r="A158" s="56"/>
      <c r="B158" s="56"/>
      <c r="C158" s="8"/>
      <c r="D158" s="13"/>
      <c r="E158" s="13"/>
      <c r="F158" s="13"/>
      <c r="G158" s="36"/>
      <c r="H158" s="37"/>
      <c r="I158" s="38"/>
      <c r="J158" s="39"/>
    </row>
    <row r="159" spans="1:10" ht="68.25" customHeight="1" x14ac:dyDescent="0.25">
      <c r="A159" s="56" t="s">
        <v>47</v>
      </c>
      <c r="B159" s="56"/>
      <c r="C159" s="59" t="s">
        <v>242</v>
      </c>
      <c r="D159" s="240" t="s">
        <v>366</v>
      </c>
      <c r="E159" s="241"/>
      <c r="F159" s="242"/>
      <c r="G159" s="87" t="s">
        <v>9</v>
      </c>
      <c r="H159" s="88">
        <v>80</v>
      </c>
      <c r="I159" s="89"/>
      <c r="J159" s="90">
        <f>H159*I159</f>
        <v>0</v>
      </c>
    </row>
    <row r="160" spans="1:10" s="55" customFormat="1" ht="15" customHeight="1" x14ac:dyDescent="0.25">
      <c r="A160" s="56"/>
      <c r="B160" s="56"/>
      <c r="C160" s="8"/>
      <c r="D160" s="215"/>
      <c r="E160" s="215"/>
      <c r="F160" s="215"/>
      <c r="G160" s="36"/>
      <c r="H160" s="37"/>
      <c r="I160" s="38"/>
      <c r="J160" s="39"/>
    </row>
    <row r="161" spans="1:10" s="56" customFormat="1" ht="15" customHeight="1" x14ac:dyDescent="0.25">
      <c r="A161" s="56" t="s">
        <v>53</v>
      </c>
      <c r="C161" s="264" t="s">
        <v>144</v>
      </c>
      <c r="D161" s="264"/>
      <c r="E161" s="264"/>
      <c r="F161" s="264"/>
      <c r="G161" s="216"/>
      <c r="H161" s="217"/>
      <c r="I161" s="216"/>
      <c r="J161" s="216"/>
    </row>
    <row r="162" spans="1:10" s="56" customFormat="1" ht="8.1" customHeight="1" x14ac:dyDescent="0.25">
      <c r="C162" s="190"/>
      <c r="D162" s="190"/>
      <c r="E162" s="190"/>
      <c r="F162" s="190"/>
      <c r="G162" s="57"/>
      <c r="H162" s="58"/>
      <c r="I162" s="57"/>
      <c r="J162" s="57"/>
    </row>
    <row r="163" spans="1:10" s="55" customFormat="1" ht="27.75" customHeight="1" x14ac:dyDescent="0.25">
      <c r="A163" s="56" t="s">
        <v>46</v>
      </c>
      <c r="B163" s="56"/>
      <c r="C163" s="59" t="s">
        <v>305</v>
      </c>
      <c r="D163" s="250" t="s">
        <v>146</v>
      </c>
      <c r="E163" s="251"/>
      <c r="F163" s="251"/>
      <c r="G163" s="60"/>
      <c r="H163" s="61"/>
      <c r="I163" s="60"/>
      <c r="J163" s="62"/>
    </row>
    <row r="164" spans="1:10" ht="15" customHeight="1" x14ac:dyDescent="0.25">
      <c r="A164" s="56" t="s">
        <v>47</v>
      </c>
      <c r="B164" s="56"/>
      <c r="C164" s="120" t="s">
        <v>367</v>
      </c>
      <c r="D164" s="291" t="s">
        <v>91</v>
      </c>
      <c r="E164" s="292"/>
      <c r="F164" s="293"/>
      <c r="G164" s="70" t="s">
        <v>10</v>
      </c>
      <c r="H164" s="71">
        <v>1400</v>
      </c>
      <c r="I164" s="72"/>
      <c r="J164" s="73">
        <f>H164*I164</f>
        <v>0</v>
      </c>
    </row>
    <row r="165" spans="1:10" ht="15" customHeight="1" x14ac:dyDescent="0.25">
      <c r="A165" s="56" t="s">
        <v>47</v>
      </c>
      <c r="B165" s="56"/>
      <c r="C165" s="16" t="s">
        <v>368</v>
      </c>
      <c r="D165" s="299" t="s">
        <v>92</v>
      </c>
      <c r="E165" s="300"/>
      <c r="F165" s="301"/>
      <c r="G165" s="34" t="s">
        <v>10</v>
      </c>
      <c r="H165" s="18">
        <v>20000</v>
      </c>
      <c r="I165" s="19"/>
      <c r="J165" s="20">
        <f>H165*I165</f>
        <v>0</v>
      </c>
    </row>
    <row r="166" spans="1:10" ht="15" customHeight="1" x14ac:dyDescent="0.25">
      <c r="A166" s="56" t="s">
        <v>47</v>
      </c>
      <c r="B166" s="56"/>
      <c r="C166" s="21" t="s">
        <v>369</v>
      </c>
      <c r="D166" s="302" t="s">
        <v>93</v>
      </c>
      <c r="E166" s="303"/>
      <c r="F166" s="304"/>
      <c r="G166" s="35" t="s">
        <v>10</v>
      </c>
      <c r="H166" s="23">
        <v>400</v>
      </c>
      <c r="I166" s="24"/>
      <c r="J166" s="25">
        <f>H166*I166</f>
        <v>0</v>
      </c>
    </row>
    <row r="167" spans="1:10" s="56" customFormat="1" ht="15" customHeight="1" x14ac:dyDescent="0.25">
      <c r="C167" s="190"/>
      <c r="D167" s="190"/>
      <c r="E167" s="190"/>
      <c r="F167" s="190"/>
      <c r="G167" s="190"/>
      <c r="H167" s="58"/>
      <c r="I167" s="190"/>
      <c r="J167" s="190"/>
    </row>
    <row r="168" spans="1:10" s="55" customFormat="1" ht="15" customHeight="1" x14ac:dyDescent="0.25">
      <c r="A168" s="56" t="s">
        <v>46</v>
      </c>
      <c r="B168" s="56"/>
      <c r="C168" s="59" t="s">
        <v>306</v>
      </c>
      <c r="D168" s="250" t="s">
        <v>20</v>
      </c>
      <c r="E168" s="251"/>
      <c r="F168" s="251"/>
      <c r="G168" s="60"/>
      <c r="H168" s="61"/>
      <c r="I168" s="60"/>
      <c r="J168" s="62"/>
    </row>
    <row r="169" spans="1:10" ht="15" customHeight="1" x14ac:dyDescent="0.25">
      <c r="A169" s="56" t="s">
        <v>47</v>
      </c>
      <c r="B169" s="56"/>
      <c r="C169" s="120" t="s">
        <v>370</v>
      </c>
      <c r="D169" s="291" t="s">
        <v>91</v>
      </c>
      <c r="E169" s="292"/>
      <c r="F169" s="293"/>
      <c r="G169" s="70" t="s">
        <v>10</v>
      </c>
      <c r="H169" s="71">
        <v>800</v>
      </c>
      <c r="I169" s="72"/>
      <c r="J169" s="73">
        <f>H169*I169</f>
        <v>0</v>
      </c>
    </row>
    <row r="170" spans="1:10" ht="15" customHeight="1" x14ac:dyDescent="0.25">
      <c r="A170" s="56" t="s">
        <v>47</v>
      </c>
      <c r="B170" s="56"/>
      <c r="C170" s="16" t="s">
        <v>373</v>
      </c>
      <c r="D170" s="299" t="s">
        <v>92</v>
      </c>
      <c r="E170" s="300"/>
      <c r="F170" s="301"/>
      <c r="G170" s="34" t="s">
        <v>10</v>
      </c>
      <c r="H170" s="18">
        <v>13000</v>
      </c>
      <c r="I170" s="19"/>
      <c r="J170" s="20">
        <f>H170*I170</f>
        <v>0</v>
      </c>
    </row>
    <row r="171" spans="1:10" ht="15" customHeight="1" x14ac:dyDescent="0.25">
      <c r="A171" s="56" t="s">
        <v>47</v>
      </c>
      <c r="B171" s="56"/>
      <c r="C171" s="21" t="s">
        <v>374</v>
      </c>
      <c r="D171" s="302" t="s">
        <v>93</v>
      </c>
      <c r="E171" s="303"/>
      <c r="F171" s="304"/>
      <c r="G171" s="35" t="s">
        <v>10</v>
      </c>
      <c r="H171" s="23">
        <v>400</v>
      </c>
      <c r="I171" s="24"/>
      <c r="J171" s="25">
        <f>H171*I171</f>
        <v>0</v>
      </c>
    </row>
    <row r="172" spans="1:10" s="56" customFormat="1" ht="15" customHeight="1" x14ac:dyDescent="0.25">
      <c r="C172" s="190"/>
      <c r="D172" s="190"/>
      <c r="E172" s="190"/>
      <c r="F172" s="190"/>
      <c r="G172" s="190"/>
      <c r="H172" s="58"/>
      <c r="I172" s="190"/>
      <c r="J172" s="190"/>
    </row>
    <row r="173" spans="1:10" s="55" customFormat="1" ht="26.25" customHeight="1" x14ac:dyDescent="0.25">
      <c r="A173" s="56" t="s">
        <v>46</v>
      </c>
      <c r="B173" s="56"/>
      <c r="C173" s="59" t="s">
        <v>375</v>
      </c>
      <c r="D173" s="250" t="s">
        <v>251</v>
      </c>
      <c r="E173" s="251"/>
      <c r="F173" s="251"/>
      <c r="G173" s="60"/>
      <c r="H173" s="61"/>
      <c r="I173" s="60"/>
      <c r="J173" s="62"/>
    </row>
    <row r="174" spans="1:10" ht="15" customHeight="1" x14ac:dyDescent="0.25">
      <c r="A174" s="56" t="s">
        <v>47</v>
      </c>
      <c r="B174" s="56"/>
      <c r="C174" s="120" t="s">
        <v>376</v>
      </c>
      <c r="D174" s="291" t="s">
        <v>94</v>
      </c>
      <c r="E174" s="292"/>
      <c r="F174" s="293"/>
      <c r="G174" s="70" t="s">
        <v>17</v>
      </c>
      <c r="H174" s="71">
        <v>50</v>
      </c>
      <c r="I174" s="72"/>
      <c r="J174" s="73">
        <f>H174*I174</f>
        <v>0</v>
      </c>
    </row>
    <row r="175" spans="1:10" ht="15" customHeight="1" x14ac:dyDescent="0.25">
      <c r="A175" s="56" t="s">
        <v>47</v>
      </c>
      <c r="B175" s="56"/>
      <c r="C175" s="16" t="s">
        <v>371</v>
      </c>
      <c r="D175" s="91" t="s">
        <v>95</v>
      </c>
      <c r="E175" s="101"/>
      <c r="F175" s="102"/>
      <c r="G175" s="34" t="s">
        <v>17</v>
      </c>
      <c r="H175" s="18">
        <v>100</v>
      </c>
      <c r="I175" s="19"/>
      <c r="J175" s="20">
        <f>H175*I175</f>
        <v>0</v>
      </c>
    </row>
    <row r="176" spans="1:10" ht="15" customHeight="1" x14ac:dyDescent="0.25">
      <c r="A176" s="56" t="s">
        <v>47</v>
      </c>
      <c r="B176" s="56"/>
      <c r="C176" s="21" t="s">
        <v>377</v>
      </c>
      <c r="D176" s="78" t="s">
        <v>96</v>
      </c>
      <c r="E176" s="103"/>
      <c r="F176" s="104"/>
      <c r="G176" s="35" t="s">
        <v>17</v>
      </c>
      <c r="H176" s="23">
        <v>4</v>
      </c>
      <c r="I176" s="24"/>
      <c r="J176" s="25">
        <f>H176*I176</f>
        <v>0</v>
      </c>
    </row>
    <row r="177" spans="1:10" s="56" customFormat="1" ht="15" customHeight="1" x14ac:dyDescent="0.25">
      <c r="C177" s="190"/>
      <c r="D177" s="190"/>
      <c r="E177" s="190"/>
      <c r="F177" s="190"/>
      <c r="G177" s="190"/>
      <c r="H177" s="58"/>
      <c r="I177" s="190"/>
      <c r="J177" s="190"/>
    </row>
    <row r="178" spans="1:10" s="55" customFormat="1" ht="15" customHeight="1" x14ac:dyDescent="0.25">
      <c r="A178" s="56" t="s">
        <v>46</v>
      </c>
      <c r="B178" s="56"/>
      <c r="C178" s="59" t="s">
        <v>378</v>
      </c>
      <c r="D178" s="250" t="s">
        <v>97</v>
      </c>
      <c r="E178" s="251"/>
      <c r="F178" s="251"/>
      <c r="G178" s="60"/>
      <c r="H178" s="61"/>
      <c r="I178" s="60"/>
      <c r="J178" s="62"/>
    </row>
    <row r="179" spans="1:10" ht="15" customHeight="1" x14ac:dyDescent="0.25">
      <c r="A179" s="56" t="s">
        <v>47</v>
      </c>
      <c r="B179" s="56"/>
      <c r="C179" s="120" t="s">
        <v>379</v>
      </c>
      <c r="D179" s="291" t="s">
        <v>98</v>
      </c>
      <c r="E179" s="292"/>
      <c r="F179" s="293"/>
      <c r="G179" s="70" t="s">
        <v>2</v>
      </c>
      <c r="H179" s="71">
        <v>20</v>
      </c>
      <c r="I179" s="72"/>
      <c r="J179" s="73">
        <f>H179*I179</f>
        <v>0</v>
      </c>
    </row>
    <row r="180" spans="1:10" ht="15" customHeight="1" x14ac:dyDescent="0.25">
      <c r="A180" s="56" t="s">
        <v>47</v>
      </c>
      <c r="B180" s="56"/>
      <c r="C180" s="16" t="s">
        <v>380</v>
      </c>
      <c r="D180" s="299" t="s">
        <v>99</v>
      </c>
      <c r="E180" s="300"/>
      <c r="F180" s="301"/>
      <c r="G180" s="34" t="s">
        <v>2</v>
      </c>
      <c r="H180" s="18">
        <v>120</v>
      </c>
      <c r="I180" s="19"/>
      <c r="J180" s="20">
        <f>H180*I180</f>
        <v>0</v>
      </c>
    </row>
    <row r="181" spans="1:10" ht="15" customHeight="1" x14ac:dyDescent="0.25">
      <c r="A181" s="56" t="s">
        <v>47</v>
      </c>
      <c r="B181" s="56"/>
      <c r="C181" s="21" t="s">
        <v>372</v>
      </c>
      <c r="D181" s="302" t="s">
        <v>100</v>
      </c>
      <c r="E181" s="303"/>
      <c r="F181" s="304"/>
      <c r="G181" s="35" t="s">
        <v>2</v>
      </c>
      <c r="H181" s="23">
        <v>6</v>
      </c>
      <c r="I181" s="24"/>
      <c r="J181" s="25">
        <f>H181*I181</f>
        <v>0</v>
      </c>
    </row>
    <row r="182" spans="1:10" s="56" customFormat="1" ht="15" customHeight="1" x14ac:dyDescent="0.25">
      <c r="C182" s="190"/>
      <c r="D182" s="190"/>
      <c r="E182" s="190"/>
      <c r="F182" s="190"/>
      <c r="G182" s="190"/>
      <c r="H182" s="58"/>
      <c r="I182" s="190"/>
      <c r="J182" s="190"/>
    </row>
    <row r="183" spans="1:10" s="56" customFormat="1" ht="15" customHeight="1" x14ac:dyDescent="0.25">
      <c r="A183" s="56" t="s">
        <v>53</v>
      </c>
      <c r="C183" s="264" t="s">
        <v>54</v>
      </c>
      <c r="D183" s="264"/>
      <c r="E183" s="264"/>
      <c r="F183" s="264"/>
      <c r="G183" s="216"/>
      <c r="H183" s="217"/>
      <c r="I183" s="216"/>
      <c r="J183" s="216"/>
    </row>
    <row r="184" spans="1:10" s="56" customFormat="1" ht="8.1" customHeight="1" x14ac:dyDescent="0.25">
      <c r="C184" s="190"/>
      <c r="D184" s="190"/>
      <c r="E184" s="190"/>
      <c r="F184" s="190"/>
      <c r="G184" s="57"/>
      <c r="H184" s="58"/>
      <c r="I184" s="57"/>
      <c r="J184" s="57"/>
    </row>
    <row r="185" spans="1:10" s="55" customFormat="1" ht="42.75" customHeight="1" x14ac:dyDescent="0.25">
      <c r="A185" s="56" t="s">
        <v>46</v>
      </c>
      <c r="B185" s="56"/>
      <c r="C185" s="59" t="s">
        <v>381</v>
      </c>
      <c r="D185" s="296" t="s">
        <v>272</v>
      </c>
      <c r="E185" s="295"/>
      <c r="F185" s="297"/>
      <c r="G185" s="4"/>
      <c r="H185" s="11"/>
      <c r="I185" s="4"/>
      <c r="J185" s="5"/>
    </row>
    <row r="186" spans="1:10" ht="15" customHeight="1" x14ac:dyDescent="0.25">
      <c r="A186" s="56" t="s">
        <v>47</v>
      </c>
      <c r="B186" s="56"/>
      <c r="C186" s="40" t="s">
        <v>382</v>
      </c>
      <c r="D186" s="193" t="s">
        <v>34</v>
      </c>
      <c r="E186" s="195"/>
      <c r="F186" s="202" t="s">
        <v>67</v>
      </c>
      <c r="G186" s="70" t="s">
        <v>2</v>
      </c>
      <c r="H186" s="71">
        <v>1200</v>
      </c>
      <c r="I186" s="72"/>
      <c r="J186" s="73">
        <f>H186*I186</f>
        <v>0</v>
      </c>
    </row>
    <row r="187" spans="1:10" ht="15" customHeight="1" x14ac:dyDescent="0.25">
      <c r="A187" s="56" t="s">
        <v>47</v>
      </c>
      <c r="B187" s="56"/>
      <c r="C187" s="21" t="s">
        <v>383</v>
      </c>
      <c r="D187" s="199" t="s">
        <v>32</v>
      </c>
      <c r="E187" s="200"/>
      <c r="F187" s="204" t="s">
        <v>67</v>
      </c>
      <c r="G187" s="35" t="s">
        <v>2</v>
      </c>
      <c r="H187" s="23">
        <v>160</v>
      </c>
      <c r="I187" s="24"/>
      <c r="J187" s="25">
        <f>H187*I187</f>
        <v>0</v>
      </c>
    </row>
    <row r="188" spans="1:10" ht="15" customHeight="1" x14ac:dyDescent="0.25">
      <c r="A188" s="56" t="s">
        <v>47</v>
      </c>
      <c r="B188" s="56"/>
      <c r="C188" s="40" t="s">
        <v>384</v>
      </c>
      <c r="D188" s="193" t="s">
        <v>34</v>
      </c>
      <c r="E188" s="194"/>
      <c r="F188" s="202" t="s">
        <v>68</v>
      </c>
      <c r="G188" s="70" t="s">
        <v>2</v>
      </c>
      <c r="H188" s="71">
        <v>120</v>
      </c>
      <c r="I188" s="72"/>
      <c r="J188" s="73">
        <f>H188*I188</f>
        <v>0</v>
      </c>
    </row>
    <row r="189" spans="1:10" ht="15" customHeight="1" x14ac:dyDescent="0.25">
      <c r="A189" s="56" t="s">
        <v>47</v>
      </c>
      <c r="B189" s="56"/>
      <c r="C189" s="21" t="s">
        <v>385</v>
      </c>
      <c r="D189" s="199" t="s">
        <v>32</v>
      </c>
      <c r="E189" s="200"/>
      <c r="F189" s="204" t="s">
        <v>68</v>
      </c>
      <c r="G189" s="35" t="s">
        <v>2</v>
      </c>
      <c r="H189" s="23">
        <v>20</v>
      </c>
      <c r="I189" s="24"/>
      <c r="J189" s="25">
        <f>H189*I189</f>
        <v>0</v>
      </c>
    </row>
    <row r="190" spans="1:10" ht="15" customHeight="1" x14ac:dyDescent="0.25">
      <c r="A190" s="56" t="s">
        <v>47</v>
      </c>
      <c r="B190" s="56"/>
      <c r="C190" s="59" t="s">
        <v>386</v>
      </c>
      <c r="D190" s="115" t="s">
        <v>103</v>
      </c>
      <c r="E190" s="155"/>
      <c r="F190" s="172" t="s">
        <v>102</v>
      </c>
      <c r="G190" s="87" t="s">
        <v>2</v>
      </c>
      <c r="H190" s="88">
        <v>10</v>
      </c>
      <c r="I190" s="89"/>
      <c r="J190" s="90">
        <f>H190*I190</f>
        <v>0</v>
      </c>
    </row>
    <row r="191" spans="1:10" s="6" customFormat="1" ht="15" customHeight="1" x14ac:dyDescent="0.25">
      <c r="C191" s="63"/>
      <c r="D191" s="158"/>
      <c r="E191" s="158"/>
      <c r="F191" s="192"/>
      <c r="G191" s="64"/>
      <c r="H191" s="31"/>
      <c r="I191" s="65"/>
      <c r="J191" s="66"/>
    </row>
    <row r="192" spans="1:10" s="55" customFormat="1" ht="69" customHeight="1" x14ac:dyDescent="0.25">
      <c r="A192" s="56" t="s">
        <v>46</v>
      </c>
      <c r="B192" s="56"/>
      <c r="C192" s="59" t="s">
        <v>512</v>
      </c>
      <c r="D192" s="305" t="s">
        <v>522</v>
      </c>
      <c r="E192" s="305"/>
      <c r="F192" s="305"/>
      <c r="G192" s="171"/>
      <c r="H192" s="11"/>
      <c r="I192" s="4"/>
      <c r="J192" s="5"/>
    </row>
    <row r="193" spans="1:10" s="55" customFormat="1" ht="15" customHeight="1" x14ac:dyDescent="0.25">
      <c r="A193" s="56" t="s">
        <v>47</v>
      </c>
      <c r="B193" s="56"/>
      <c r="C193" s="40" t="s">
        <v>387</v>
      </c>
      <c r="D193" s="248" t="s">
        <v>483</v>
      </c>
      <c r="E193" s="275"/>
      <c r="F193" s="202" t="s">
        <v>67</v>
      </c>
      <c r="G193" s="70" t="s">
        <v>2</v>
      </c>
      <c r="H193" s="71">
        <v>40</v>
      </c>
      <c r="I193" s="72"/>
      <c r="J193" s="73">
        <f t="shared" ref="J193:J194" si="10">H193*I193</f>
        <v>0</v>
      </c>
    </row>
    <row r="194" spans="1:10" s="55" customFormat="1" ht="15" customHeight="1" x14ac:dyDescent="0.25">
      <c r="A194" s="56" t="s">
        <v>47</v>
      </c>
      <c r="B194" s="56"/>
      <c r="C194" s="21" t="s">
        <v>388</v>
      </c>
      <c r="D194" s="222" t="s">
        <v>484</v>
      </c>
      <c r="E194" s="201"/>
      <c r="F194" s="204" t="s">
        <v>67</v>
      </c>
      <c r="G194" s="35" t="s">
        <v>2</v>
      </c>
      <c r="H194" s="23">
        <v>10</v>
      </c>
      <c r="I194" s="24"/>
      <c r="J194" s="25">
        <f t="shared" si="10"/>
        <v>0</v>
      </c>
    </row>
    <row r="195" spans="1:10" s="6" customFormat="1" ht="15" customHeight="1" x14ac:dyDescent="0.25">
      <c r="C195" s="63"/>
      <c r="D195" s="192"/>
      <c r="E195" s="192"/>
      <c r="F195" s="192"/>
      <c r="G195" s="64"/>
      <c r="H195" s="31"/>
      <c r="I195" s="65"/>
      <c r="J195" s="66"/>
    </row>
    <row r="196" spans="1:10" s="55" customFormat="1" ht="43.5" customHeight="1" x14ac:dyDescent="0.25">
      <c r="A196" s="56" t="s">
        <v>46</v>
      </c>
      <c r="B196" s="56"/>
      <c r="C196" s="59" t="s">
        <v>513</v>
      </c>
      <c r="D196" s="296" t="s">
        <v>273</v>
      </c>
      <c r="E196" s="295"/>
      <c r="F196" s="297"/>
      <c r="G196" s="4"/>
      <c r="H196" s="11"/>
      <c r="I196" s="4"/>
      <c r="J196" s="5"/>
    </row>
    <row r="197" spans="1:10" ht="15" customHeight="1" x14ac:dyDescent="0.25">
      <c r="A197" s="56" t="s">
        <v>47</v>
      </c>
      <c r="B197" s="56"/>
      <c r="C197" s="40" t="s">
        <v>253</v>
      </c>
      <c r="D197" s="193" t="s">
        <v>34</v>
      </c>
      <c r="E197" s="195"/>
      <c r="F197" s="202" t="s">
        <v>67</v>
      </c>
      <c r="G197" s="70" t="s">
        <v>2</v>
      </c>
      <c r="H197" s="71">
        <v>4</v>
      </c>
      <c r="I197" s="72"/>
      <c r="J197" s="73">
        <f>H197*I197</f>
        <v>0</v>
      </c>
    </row>
    <row r="198" spans="1:10" ht="15" customHeight="1" x14ac:dyDescent="0.25">
      <c r="A198" s="56" t="s">
        <v>47</v>
      </c>
      <c r="B198" s="56"/>
      <c r="C198" s="21" t="s">
        <v>254</v>
      </c>
      <c r="D198" s="199" t="s">
        <v>32</v>
      </c>
      <c r="E198" s="201"/>
      <c r="F198" s="204" t="s">
        <v>67</v>
      </c>
      <c r="G198" s="35" t="s">
        <v>2</v>
      </c>
      <c r="H198" s="23">
        <v>10</v>
      </c>
      <c r="I198" s="24"/>
      <c r="J198" s="25">
        <f>H198*I198</f>
        <v>0</v>
      </c>
    </row>
    <row r="199" spans="1:10" ht="15" customHeight="1" x14ac:dyDescent="0.25">
      <c r="A199" s="56" t="s">
        <v>47</v>
      </c>
      <c r="B199" s="56"/>
      <c r="C199" s="40" t="s">
        <v>255</v>
      </c>
      <c r="D199" s="193" t="s">
        <v>34</v>
      </c>
      <c r="E199" s="195"/>
      <c r="F199" s="202" t="s">
        <v>68</v>
      </c>
      <c r="G199" s="70" t="s">
        <v>2</v>
      </c>
      <c r="H199" s="71">
        <v>2</v>
      </c>
      <c r="I199" s="72"/>
      <c r="J199" s="73">
        <f>H199*I199</f>
        <v>0</v>
      </c>
    </row>
    <row r="200" spans="1:10" ht="15" customHeight="1" x14ac:dyDescent="0.25">
      <c r="A200" s="56" t="s">
        <v>47</v>
      </c>
      <c r="B200" s="56"/>
      <c r="C200" s="21" t="s">
        <v>514</v>
      </c>
      <c r="D200" s="199" t="s">
        <v>32</v>
      </c>
      <c r="E200" s="201"/>
      <c r="F200" s="204" t="s">
        <v>68</v>
      </c>
      <c r="G200" s="35" t="s">
        <v>2</v>
      </c>
      <c r="H200" s="23">
        <v>4</v>
      </c>
      <c r="I200" s="24"/>
      <c r="J200" s="25">
        <f>H200*I200</f>
        <v>0</v>
      </c>
    </row>
    <row r="201" spans="1:10" ht="15" customHeight="1" x14ac:dyDescent="0.25">
      <c r="A201" s="56" t="s">
        <v>47</v>
      </c>
      <c r="B201" s="56"/>
      <c r="C201" s="59" t="s">
        <v>515</v>
      </c>
      <c r="D201" s="115" t="s">
        <v>103</v>
      </c>
      <c r="E201" s="156"/>
      <c r="F201" s="172" t="s">
        <v>102</v>
      </c>
      <c r="G201" s="87" t="s">
        <v>2</v>
      </c>
      <c r="H201" s="88">
        <v>2</v>
      </c>
      <c r="I201" s="89"/>
      <c r="J201" s="90">
        <f>H201*I201</f>
        <v>0</v>
      </c>
    </row>
    <row r="202" spans="1:10" s="6" customFormat="1" ht="15" customHeight="1" x14ac:dyDescent="0.25">
      <c r="C202" s="63"/>
      <c r="D202" s="192"/>
      <c r="E202" s="192"/>
      <c r="F202" s="192"/>
      <c r="G202" s="64"/>
      <c r="H202" s="31"/>
      <c r="I202" s="65"/>
      <c r="J202" s="66"/>
    </row>
    <row r="203" spans="1:10" s="55" customFormat="1" ht="108.75" customHeight="1" x14ac:dyDescent="0.25">
      <c r="A203" s="56" t="s">
        <v>46</v>
      </c>
      <c r="B203" s="56"/>
      <c r="C203" s="32">
        <v>31</v>
      </c>
      <c r="D203" s="294" t="s">
        <v>437</v>
      </c>
      <c r="E203" s="298"/>
      <c r="F203" s="297"/>
      <c r="G203" s="4"/>
      <c r="H203" s="11"/>
      <c r="I203" s="4"/>
      <c r="J203" s="5"/>
    </row>
    <row r="204" spans="1:10" s="55" customFormat="1" ht="15" customHeight="1" x14ac:dyDescent="0.25">
      <c r="A204" s="56" t="s">
        <v>47</v>
      </c>
      <c r="B204" s="56"/>
      <c r="C204" s="40" t="s">
        <v>256</v>
      </c>
      <c r="D204" s="248" t="s">
        <v>274</v>
      </c>
      <c r="E204" s="275"/>
      <c r="F204" s="202" t="s">
        <v>67</v>
      </c>
      <c r="G204" s="70" t="s">
        <v>2</v>
      </c>
      <c r="H204" s="71">
        <v>2</v>
      </c>
      <c r="I204" s="72"/>
      <c r="J204" s="73">
        <f t="shared" ref="J204:J209" si="11">H204*I204</f>
        <v>0</v>
      </c>
    </row>
    <row r="205" spans="1:10" s="55" customFormat="1" ht="15" customHeight="1" x14ac:dyDescent="0.25">
      <c r="A205" s="56" t="s">
        <v>47</v>
      </c>
      <c r="B205" s="56"/>
      <c r="C205" s="16" t="s">
        <v>342</v>
      </c>
      <c r="D205" s="253" t="s">
        <v>275</v>
      </c>
      <c r="E205" s="273"/>
      <c r="F205" s="203" t="s">
        <v>67</v>
      </c>
      <c r="G205" s="34" t="s">
        <v>2</v>
      </c>
      <c r="H205" s="18">
        <v>2</v>
      </c>
      <c r="I205" s="19"/>
      <c r="J205" s="20">
        <f t="shared" si="11"/>
        <v>0</v>
      </c>
    </row>
    <row r="206" spans="1:10" s="55" customFormat="1" ht="15" customHeight="1" x14ac:dyDescent="0.25">
      <c r="A206" s="56" t="s">
        <v>47</v>
      </c>
      <c r="B206" s="56"/>
      <c r="C206" s="21" t="s">
        <v>343</v>
      </c>
      <c r="D206" s="243" t="s">
        <v>276</v>
      </c>
      <c r="E206" s="268"/>
      <c r="F206" s="204" t="s">
        <v>67</v>
      </c>
      <c r="G206" s="35" t="s">
        <v>2</v>
      </c>
      <c r="H206" s="23">
        <v>12</v>
      </c>
      <c r="I206" s="24"/>
      <c r="J206" s="25">
        <f t="shared" si="11"/>
        <v>0</v>
      </c>
    </row>
    <row r="207" spans="1:10" s="55" customFormat="1" ht="15" customHeight="1" x14ac:dyDescent="0.25">
      <c r="A207" s="56" t="s">
        <v>47</v>
      </c>
      <c r="B207" s="56"/>
      <c r="C207" s="26" t="s">
        <v>389</v>
      </c>
      <c r="D207" s="248" t="s">
        <v>274</v>
      </c>
      <c r="E207" s="275"/>
      <c r="F207" s="12" t="s">
        <v>68</v>
      </c>
      <c r="G207" s="33" t="s">
        <v>2</v>
      </c>
      <c r="H207" s="71">
        <v>2</v>
      </c>
      <c r="I207" s="72"/>
      <c r="J207" s="30">
        <f t="shared" si="11"/>
        <v>0</v>
      </c>
    </row>
    <row r="208" spans="1:10" s="55" customFormat="1" ht="15" customHeight="1" x14ac:dyDescent="0.25">
      <c r="A208" s="56" t="s">
        <v>47</v>
      </c>
      <c r="B208" s="56"/>
      <c r="C208" s="16" t="s">
        <v>390</v>
      </c>
      <c r="D208" s="253" t="s">
        <v>275</v>
      </c>
      <c r="E208" s="273"/>
      <c r="F208" s="196" t="s">
        <v>68</v>
      </c>
      <c r="G208" s="34" t="s">
        <v>2</v>
      </c>
      <c r="H208" s="18">
        <v>2</v>
      </c>
      <c r="I208" s="19"/>
      <c r="J208" s="20">
        <f t="shared" si="11"/>
        <v>0</v>
      </c>
    </row>
    <row r="209" spans="1:10" s="55" customFormat="1" ht="15" customHeight="1" x14ac:dyDescent="0.25">
      <c r="A209" s="56" t="s">
        <v>47</v>
      </c>
      <c r="B209" s="56"/>
      <c r="C209" s="21" t="s">
        <v>391</v>
      </c>
      <c r="D209" s="243" t="s">
        <v>276</v>
      </c>
      <c r="E209" s="268"/>
      <c r="F209" s="199" t="s">
        <v>68</v>
      </c>
      <c r="G209" s="35" t="s">
        <v>2</v>
      </c>
      <c r="H209" s="23">
        <v>8</v>
      </c>
      <c r="I209" s="24"/>
      <c r="J209" s="25">
        <f t="shared" si="11"/>
        <v>0</v>
      </c>
    </row>
    <row r="210" spans="1:10" s="6" customFormat="1" ht="15" customHeight="1" x14ac:dyDescent="0.25">
      <c r="C210" s="63"/>
      <c r="D210" s="192"/>
      <c r="E210" s="192"/>
      <c r="F210" s="192"/>
      <c r="G210" s="64"/>
      <c r="H210" s="31"/>
      <c r="I210" s="65"/>
      <c r="J210" s="66"/>
    </row>
    <row r="211" spans="1:10" s="55" customFormat="1" ht="55.5" customHeight="1" x14ac:dyDescent="0.25">
      <c r="A211" s="56" t="s">
        <v>46</v>
      </c>
      <c r="B211" s="56"/>
      <c r="C211" s="32">
        <v>32</v>
      </c>
      <c r="D211" s="294" t="s">
        <v>435</v>
      </c>
      <c r="E211" s="295"/>
      <c r="F211" s="295"/>
      <c r="G211" s="4"/>
      <c r="H211" s="11"/>
      <c r="I211" s="4"/>
      <c r="J211" s="5"/>
    </row>
    <row r="212" spans="1:10" s="55" customFormat="1" ht="15" customHeight="1" x14ac:dyDescent="0.25">
      <c r="A212" s="56" t="s">
        <v>47</v>
      </c>
      <c r="B212" s="56"/>
      <c r="C212" s="40" t="s">
        <v>344</v>
      </c>
      <c r="D212" s="193" t="s">
        <v>27</v>
      </c>
      <c r="E212" s="194"/>
      <c r="F212" s="195"/>
      <c r="G212" s="70" t="s">
        <v>2</v>
      </c>
      <c r="H212" s="71">
        <v>4</v>
      </c>
      <c r="I212" s="72"/>
      <c r="J212" s="73">
        <f>H212*I212</f>
        <v>0</v>
      </c>
    </row>
    <row r="213" spans="1:10" s="55" customFormat="1" ht="15" customHeight="1" x14ac:dyDescent="0.25">
      <c r="A213" s="56" t="s">
        <v>47</v>
      </c>
      <c r="B213" s="56"/>
      <c r="C213" s="16" t="s">
        <v>257</v>
      </c>
      <c r="D213" s="196" t="s">
        <v>64</v>
      </c>
      <c r="E213" s="197"/>
      <c r="F213" s="198"/>
      <c r="G213" s="34" t="s">
        <v>2</v>
      </c>
      <c r="H213" s="18">
        <v>4</v>
      </c>
      <c r="I213" s="19"/>
      <c r="J213" s="20">
        <f>H213*I213</f>
        <v>0</v>
      </c>
    </row>
    <row r="214" spans="1:10" s="55" customFormat="1" ht="15" customHeight="1" x14ac:dyDescent="0.25">
      <c r="A214" s="56" t="s">
        <v>47</v>
      </c>
      <c r="B214" s="56"/>
      <c r="C214" s="21" t="s">
        <v>345</v>
      </c>
      <c r="D214" s="199" t="s">
        <v>65</v>
      </c>
      <c r="E214" s="200"/>
      <c r="F214" s="201"/>
      <c r="G214" s="35" t="s">
        <v>2</v>
      </c>
      <c r="H214" s="23">
        <v>20</v>
      </c>
      <c r="I214" s="24"/>
      <c r="J214" s="25">
        <f>H214*I214</f>
        <v>0</v>
      </c>
    </row>
    <row r="215" spans="1:10" s="6" customFormat="1" ht="15" customHeight="1" x14ac:dyDescent="0.25">
      <c r="C215" s="8"/>
      <c r="D215" s="13"/>
      <c r="E215" s="13"/>
      <c r="F215" s="13"/>
      <c r="G215" s="36"/>
      <c r="H215" s="37"/>
      <c r="I215" s="38"/>
      <c r="J215" s="39"/>
    </row>
    <row r="216" spans="1:10" s="55" customFormat="1" ht="30" customHeight="1" x14ac:dyDescent="0.25">
      <c r="A216" s="56" t="s">
        <v>46</v>
      </c>
      <c r="B216" s="56"/>
      <c r="C216" s="59" t="s">
        <v>346</v>
      </c>
      <c r="D216" s="250" t="s">
        <v>277</v>
      </c>
      <c r="E216" s="272"/>
      <c r="F216" s="272"/>
      <c r="G216" s="124"/>
      <c r="H216" s="125"/>
      <c r="I216" s="124"/>
      <c r="J216" s="126"/>
    </row>
    <row r="217" spans="1:10" ht="15" customHeight="1" x14ac:dyDescent="0.25">
      <c r="A217" s="56" t="s">
        <v>47</v>
      </c>
      <c r="B217" s="56"/>
      <c r="C217" s="120" t="s">
        <v>347</v>
      </c>
      <c r="D217" s="146" t="s">
        <v>55</v>
      </c>
      <c r="E217" s="159"/>
      <c r="F217" s="160"/>
      <c r="G217" s="121" t="s">
        <v>10</v>
      </c>
      <c r="H217" s="71">
        <v>200</v>
      </c>
      <c r="I217" s="147"/>
      <c r="J217" s="148">
        <f t="shared" ref="J217:J222" si="12">H217*I217</f>
        <v>0</v>
      </c>
    </row>
    <row r="218" spans="1:10" ht="15" customHeight="1" x14ac:dyDescent="0.25">
      <c r="A218" s="56" t="s">
        <v>47</v>
      </c>
      <c r="B218" s="56"/>
      <c r="C218" s="41" t="s">
        <v>348</v>
      </c>
      <c r="D218" s="9" t="s">
        <v>56</v>
      </c>
      <c r="E218" s="161"/>
      <c r="F218" s="162"/>
      <c r="G218" s="42" t="s">
        <v>10</v>
      </c>
      <c r="H218" s="18">
        <v>200</v>
      </c>
      <c r="I218" s="43"/>
      <c r="J218" s="44">
        <f t="shared" si="12"/>
        <v>0</v>
      </c>
    </row>
    <row r="219" spans="1:10" ht="15" customHeight="1" x14ac:dyDescent="0.25">
      <c r="A219" s="56" t="s">
        <v>47</v>
      </c>
      <c r="B219" s="56"/>
      <c r="C219" s="41" t="s">
        <v>258</v>
      </c>
      <c r="D219" s="9" t="s">
        <v>40</v>
      </c>
      <c r="E219" s="161"/>
      <c r="F219" s="162"/>
      <c r="G219" s="42" t="s">
        <v>10</v>
      </c>
      <c r="H219" s="18">
        <v>1500</v>
      </c>
      <c r="I219" s="43"/>
      <c r="J219" s="44">
        <f t="shared" si="12"/>
        <v>0</v>
      </c>
    </row>
    <row r="220" spans="1:10" ht="15" customHeight="1" x14ac:dyDescent="0.25">
      <c r="A220" s="56" t="s">
        <v>47</v>
      </c>
      <c r="B220" s="56"/>
      <c r="C220" s="41" t="s">
        <v>392</v>
      </c>
      <c r="D220" s="9" t="s">
        <v>41</v>
      </c>
      <c r="E220" s="161"/>
      <c r="F220" s="162"/>
      <c r="G220" s="42" t="s">
        <v>10</v>
      </c>
      <c r="H220" s="18">
        <v>3000</v>
      </c>
      <c r="I220" s="43"/>
      <c r="J220" s="44">
        <f t="shared" si="12"/>
        <v>0</v>
      </c>
    </row>
    <row r="221" spans="1:10" ht="15" customHeight="1" x14ac:dyDescent="0.25">
      <c r="A221" s="56" t="s">
        <v>47</v>
      </c>
      <c r="B221" s="56"/>
      <c r="C221" s="41" t="s">
        <v>393</v>
      </c>
      <c r="D221" s="9" t="s">
        <v>42</v>
      </c>
      <c r="E221" s="161"/>
      <c r="F221" s="162"/>
      <c r="G221" s="42" t="s">
        <v>10</v>
      </c>
      <c r="H221" s="18">
        <v>6000</v>
      </c>
      <c r="I221" s="43"/>
      <c r="J221" s="44">
        <f t="shared" si="12"/>
        <v>0</v>
      </c>
    </row>
    <row r="222" spans="1:10" ht="15" customHeight="1" x14ac:dyDescent="0.25">
      <c r="A222" s="56" t="s">
        <v>47</v>
      </c>
      <c r="B222" s="56"/>
      <c r="C222" s="45" t="s">
        <v>516</v>
      </c>
      <c r="D222" s="10" t="s">
        <v>43</v>
      </c>
      <c r="E222" s="163"/>
      <c r="F222" s="164"/>
      <c r="G222" s="46" t="s">
        <v>10</v>
      </c>
      <c r="H222" s="23">
        <v>200</v>
      </c>
      <c r="I222" s="47"/>
      <c r="J222" s="48">
        <f t="shared" si="12"/>
        <v>0</v>
      </c>
    </row>
    <row r="223" spans="1:10" s="6" customFormat="1" ht="15" customHeight="1" x14ac:dyDescent="0.25">
      <c r="C223" s="8"/>
      <c r="D223" s="13"/>
      <c r="E223" s="13"/>
      <c r="F223" s="13"/>
      <c r="G223" s="36"/>
      <c r="H223" s="37"/>
      <c r="I223" s="38"/>
      <c r="J223" s="39"/>
    </row>
    <row r="224" spans="1:10" s="55" customFormat="1" ht="30" customHeight="1" x14ac:dyDescent="0.25">
      <c r="A224" s="56" t="s">
        <v>46</v>
      </c>
      <c r="B224" s="56"/>
      <c r="C224" s="59" t="s">
        <v>243</v>
      </c>
      <c r="D224" s="250" t="s">
        <v>278</v>
      </c>
      <c r="E224" s="272"/>
      <c r="F224" s="272"/>
      <c r="G224" s="124"/>
      <c r="H224" s="125"/>
      <c r="I224" s="124"/>
      <c r="J224" s="126"/>
    </row>
    <row r="225" spans="1:10" ht="15" customHeight="1" x14ac:dyDescent="0.25">
      <c r="A225" s="56" t="s">
        <v>47</v>
      </c>
      <c r="B225" s="56"/>
      <c r="C225" s="50" t="s">
        <v>244</v>
      </c>
      <c r="D225" s="146" t="s">
        <v>202</v>
      </c>
      <c r="E225" s="159"/>
      <c r="F225" s="160"/>
      <c r="G225" s="51" t="s">
        <v>187</v>
      </c>
      <c r="H225" s="28">
        <v>20</v>
      </c>
      <c r="I225" s="52"/>
      <c r="J225" s="53">
        <f t="shared" ref="J225:J230" si="13">H225*I225</f>
        <v>0</v>
      </c>
    </row>
    <row r="226" spans="1:10" ht="15" customHeight="1" x14ac:dyDescent="0.25">
      <c r="A226" s="56" t="s">
        <v>47</v>
      </c>
      <c r="B226" s="56"/>
      <c r="C226" s="41" t="s">
        <v>245</v>
      </c>
      <c r="D226" s="9" t="s">
        <v>201</v>
      </c>
      <c r="E226" s="161"/>
      <c r="F226" s="162"/>
      <c r="G226" s="42" t="s">
        <v>187</v>
      </c>
      <c r="H226" s="18">
        <v>40</v>
      </c>
      <c r="I226" s="43"/>
      <c r="J226" s="44">
        <f t="shared" si="13"/>
        <v>0</v>
      </c>
    </row>
    <row r="227" spans="1:10" ht="15" customHeight="1" x14ac:dyDescent="0.25">
      <c r="A227" s="56" t="s">
        <v>47</v>
      </c>
      <c r="B227" s="56"/>
      <c r="C227" s="41" t="s">
        <v>246</v>
      </c>
      <c r="D227" s="9" t="s">
        <v>40</v>
      </c>
      <c r="E227" s="161"/>
      <c r="F227" s="162"/>
      <c r="G227" s="42" t="s">
        <v>187</v>
      </c>
      <c r="H227" s="18">
        <v>10</v>
      </c>
      <c r="I227" s="43"/>
      <c r="J227" s="44">
        <f t="shared" si="13"/>
        <v>0</v>
      </c>
    </row>
    <row r="228" spans="1:10" ht="15" customHeight="1" x14ac:dyDescent="0.25">
      <c r="A228" s="56" t="s">
        <v>47</v>
      </c>
      <c r="B228" s="56"/>
      <c r="C228" s="41" t="s">
        <v>517</v>
      </c>
      <c r="D228" s="9" t="s">
        <v>41</v>
      </c>
      <c r="E228" s="161"/>
      <c r="F228" s="162"/>
      <c r="G228" s="42" t="s">
        <v>187</v>
      </c>
      <c r="H228" s="18">
        <v>40</v>
      </c>
      <c r="I228" s="43"/>
      <c r="J228" s="44">
        <f t="shared" si="13"/>
        <v>0</v>
      </c>
    </row>
    <row r="229" spans="1:10" ht="15" customHeight="1" x14ac:dyDescent="0.25">
      <c r="A229" s="56" t="s">
        <v>47</v>
      </c>
      <c r="B229" s="56"/>
      <c r="C229" s="41" t="s">
        <v>518</v>
      </c>
      <c r="D229" s="9" t="s">
        <v>42</v>
      </c>
      <c r="E229" s="161"/>
      <c r="F229" s="162"/>
      <c r="G229" s="42" t="s">
        <v>187</v>
      </c>
      <c r="H229" s="18">
        <v>20</v>
      </c>
      <c r="I229" s="43"/>
      <c r="J229" s="44">
        <f t="shared" si="13"/>
        <v>0</v>
      </c>
    </row>
    <row r="230" spans="1:10" ht="15" customHeight="1" x14ac:dyDescent="0.25">
      <c r="A230" s="56" t="s">
        <v>47</v>
      </c>
      <c r="B230" s="56"/>
      <c r="C230" s="45" t="s">
        <v>519</v>
      </c>
      <c r="D230" s="10" t="s">
        <v>43</v>
      </c>
      <c r="E230" s="163"/>
      <c r="F230" s="164"/>
      <c r="G230" s="46" t="s">
        <v>187</v>
      </c>
      <c r="H230" s="23">
        <v>10</v>
      </c>
      <c r="I230" s="47"/>
      <c r="J230" s="48">
        <f t="shared" si="13"/>
        <v>0</v>
      </c>
    </row>
    <row r="231" spans="1:10" s="6" customFormat="1" ht="15" customHeight="1" x14ac:dyDescent="0.25">
      <c r="C231" s="8"/>
      <c r="D231" s="13"/>
      <c r="E231" s="13"/>
      <c r="F231" s="13"/>
      <c r="G231" s="36"/>
      <c r="H231" s="37"/>
      <c r="I231" s="38"/>
      <c r="J231" s="39"/>
    </row>
    <row r="232" spans="1:10" s="55" customFormat="1" ht="28.5" customHeight="1" x14ac:dyDescent="0.25">
      <c r="A232" s="56" t="s">
        <v>46</v>
      </c>
      <c r="B232" s="56"/>
      <c r="C232" s="59" t="s">
        <v>247</v>
      </c>
      <c r="D232" s="250" t="s">
        <v>279</v>
      </c>
      <c r="E232" s="251"/>
      <c r="F232" s="251"/>
      <c r="G232" s="60"/>
      <c r="H232" s="61"/>
      <c r="I232" s="60"/>
      <c r="J232" s="62"/>
    </row>
    <row r="233" spans="1:10" ht="15" customHeight="1" x14ac:dyDescent="0.25">
      <c r="A233" s="56" t="s">
        <v>47</v>
      </c>
      <c r="B233" s="56"/>
      <c r="C233" s="16" t="s">
        <v>248</v>
      </c>
      <c r="D233" s="193" t="s">
        <v>118</v>
      </c>
      <c r="E233" s="194"/>
      <c r="F233" s="195"/>
      <c r="G233" s="34" t="s">
        <v>2</v>
      </c>
      <c r="H233" s="18">
        <v>80</v>
      </c>
      <c r="I233" s="19"/>
      <c r="J233" s="20">
        <f t="shared" ref="J233:J237" si="14">H233*I233</f>
        <v>0</v>
      </c>
    </row>
    <row r="234" spans="1:10" ht="15" customHeight="1" x14ac:dyDescent="0.25">
      <c r="A234" s="56" t="s">
        <v>47</v>
      </c>
      <c r="B234" s="56"/>
      <c r="C234" s="16" t="s">
        <v>249</v>
      </c>
      <c r="D234" s="196" t="s">
        <v>119</v>
      </c>
      <c r="E234" s="197"/>
      <c r="F234" s="198"/>
      <c r="G234" s="34" t="s">
        <v>2</v>
      </c>
      <c r="H234" s="18">
        <v>80</v>
      </c>
      <c r="I234" s="19"/>
      <c r="J234" s="20">
        <f t="shared" si="14"/>
        <v>0</v>
      </c>
    </row>
    <row r="235" spans="1:10" ht="15" customHeight="1" x14ac:dyDescent="0.25">
      <c r="A235" s="56" t="s">
        <v>47</v>
      </c>
      <c r="B235" s="56"/>
      <c r="C235" s="16" t="s">
        <v>250</v>
      </c>
      <c r="D235" s="9" t="s">
        <v>40</v>
      </c>
      <c r="E235" s="197"/>
      <c r="F235" s="198"/>
      <c r="G235" s="34" t="s">
        <v>2</v>
      </c>
      <c r="H235" s="18">
        <v>2</v>
      </c>
      <c r="I235" s="19"/>
      <c r="J235" s="20">
        <f t="shared" si="14"/>
        <v>0</v>
      </c>
    </row>
    <row r="236" spans="1:10" ht="15" customHeight="1" x14ac:dyDescent="0.25">
      <c r="A236" s="56" t="s">
        <v>47</v>
      </c>
      <c r="B236" s="56"/>
      <c r="C236" s="16" t="s">
        <v>520</v>
      </c>
      <c r="D236" s="9" t="s">
        <v>41</v>
      </c>
      <c r="E236" s="197"/>
      <c r="F236" s="198"/>
      <c r="G236" s="34" t="s">
        <v>2</v>
      </c>
      <c r="H236" s="18">
        <v>2</v>
      </c>
      <c r="I236" s="19"/>
      <c r="J236" s="20">
        <f t="shared" si="14"/>
        <v>0</v>
      </c>
    </row>
    <row r="237" spans="1:10" ht="15" customHeight="1" x14ac:dyDescent="0.25">
      <c r="A237" s="56" t="s">
        <v>47</v>
      </c>
      <c r="B237" s="56"/>
      <c r="C237" s="21" t="s">
        <v>521</v>
      </c>
      <c r="D237" s="10" t="s">
        <v>42</v>
      </c>
      <c r="E237" s="200"/>
      <c r="F237" s="201"/>
      <c r="G237" s="35" t="s">
        <v>2</v>
      </c>
      <c r="H237" s="23">
        <v>2</v>
      </c>
      <c r="I237" s="24"/>
      <c r="J237" s="25">
        <f t="shared" si="14"/>
        <v>0</v>
      </c>
    </row>
    <row r="238" spans="1:10" s="6" customFormat="1" ht="15" customHeight="1" x14ac:dyDescent="0.25">
      <c r="A238" s="56"/>
      <c r="B238" s="56"/>
      <c r="C238" s="8"/>
      <c r="D238" s="13"/>
      <c r="E238" s="13"/>
      <c r="F238" s="13"/>
      <c r="G238" s="36"/>
      <c r="H238" s="37"/>
      <c r="I238" s="38"/>
      <c r="J238" s="39"/>
    </row>
    <row r="239" spans="1:10" s="55" customFormat="1" ht="26.25" customHeight="1" x14ac:dyDescent="0.25">
      <c r="A239" s="56" t="s">
        <v>46</v>
      </c>
      <c r="B239" s="56"/>
      <c r="C239" s="59" t="s">
        <v>252</v>
      </c>
      <c r="D239" s="250" t="s">
        <v>251</v>
      </c>
      <c r="E239" s="251"/>
      <c r="F239" s="251"/>
      <c r="G239" s="60"/>
      <c r="H239" s="61"/>
      <c r="I239" s="60"/>
      <c r="J239" s="62"/>
    </row>
    <row r="240" spans="1:10" ht="15" customHeight="1" x14ac:dyDescent="0.25">
      <c r="A240" s="56" t="s">
        <v>47</v>
      </c>
      <c r="B240" s="56"/>
      <c r="C240" s="120" t="s">
        <v>259</v>
      </c>
      <c r="D240" s="291" t="s">
        <v>400</v>
      </c>
      <c r="E240" s="292"/>
      <c r="F240" s="293"/>
      <c r="G240" s="70" t="s">
        <v>17</v>
      </c>
      <c r="H240" s="71">
        <v>10</v>
      </c>
      <c r="I240" s="72"/>
      <c r="J240" s="73">
        <f>H240*I240</f>
        <v>0</v>
      </c>
    </row>
    <row r="241" spans="1:10" ht="15" customHeight="1" x14ac:dyDescent="0.25">
      <c r="A241" s="56" t="s">
        <v>47</v>
      </c>
      <c r="B241" s="56"/>
      <c r="C241" s="16" t="s">
        <v>260</v>
      </c>
      <c r="D241" s="91" t="s">
        <v>401</v>
      </c>
      <c r="E241" s="101"/>
      <c r="F241" s="102"/>
      <c r="G241" s="34" t="s">
        <v>17</v>
      </c>
      <c r="H241" s="18">
        <v>10</v>
      </c>
      <c r="I241" s="19"/>
      <c r="J241" s="20">
        <f>H241*I241</f>
        <v>0</v>
      </c>
    </row>
    <row r="242" spans="1:10" ht="15" customHeight="1" x14ac:dyDescent="0.25">
      <c r="A242" s="56" t="s">
        <v>47</v>
      </c>
      <c r="B242" s="56"/>
      <c r="C242" s="21" t="s">
        <v>261</v>
      </c>
      <c r="D242" s="78" t="s">
        <v>402</v>
      </c>
      <c r="E242" s="103"/>
      <c r="F242" s="104"/>
      <c r="G242" s="35" t="s">
        <v>17</v>
      </c>
      <c r="H242" s="23">
        <v>10</v>
      </c>
      <c r="I242" s="24"/>
      <c r="J242" s="25">
        <f>H242*I242</f>
        <v>0</v>
      </c>
    </row>
    <row r="243" spans="1:10" s="56" customFormat="1" ht="15" customHeight="1" x14ac:dyDescent="0.25">
      <c r="C243" s="190"/>
      <c r="D243" s="190"/>
      <c r="E243" s="190"/>
      <c r="F243" s="190"/>
      <c r="G243" s="190"/>
      <c r="H243" s="58"/>
      <c r="I243" s="190"/>
      <c r="J243" s="190"/>
    </row>
    <row r="244" spans="1:10" s="55" customFormat="1" ht="15" customHeight="1" x14ac:dyDescent="0.25">
      <c r="A244" s="56" t="s">
        <v>46</v>
      </c>
      <c r="B244" s="56"/>
      <c r="C244" s="59" t="s">
        <v>394</v>
      </c>
      <c r="D244" s="250" t="s">
        <v>403</v>
      </c>
      <c r="E244" s="251"/>
      <c r="F244" s="251"/>
      <c r="G244" s="60"/>
      <c r="H244" s="61"/>
      <c r="I244" s="60"/>
      <c r="J244" s="62"/>
    </row>
    <row r="245" spans="1:10" ht="15" customHeight="1" x14ac:dyDescent="0.25">
      <c r="A245" s="56" t="s">
        <v>47</v>
      </c>
      <c r="B245" s="56"/>
      <c r="C245" s="120" t="s">
        <v>407</v>
      </c>
      <c r="D245" s="291" t="s">
        <v>404</v>
      </c>
      <c r="E245" s="292"/>
      <c r="F245" s="293"/>
      <c r="G245" s="70" t="s">
        <v>2</v>
      </c>
      <c r="H245" s="71">
        <v>4</v>
      </c>
      <c r="I245" s="72"/>
      <c r="J245" s="73">
        <f>H245*I245</f>
        <v>0</v>
      </c>
    </row>
    <row r="246" spans="1:10" ht="15" customHeight="1" x14ac:dyDescent="0.25">
      <c r="A246" s="56" t="s">
        <v>47</v>
      </c>
      <c r="B246" s="56"/>
      <c r="C246" s="16" t="s">
        <v>408</v>
      </c>
      <c r="D246" s="91" t="s">
        <v>405</v>
      </c>
      <c r="E246" s="101"/>
      <c r="F246" s="102"/>
      <c r="G246" s="34" t="s">
        <v>2</v>
      </c>
      <c r="H246" s="18">
        <v>4</v>
      </c>
      <c r="I246" s="19"/>
      <c r="J246" s="20">
        <f>H246*I246</f>
        <v>0</v>
      </c>
    </row>
    <row r="247" spans="1:10" ht="15" customHeight="1" x14ac:dyDescent="0.25">
      <c r="A247" s="56" t="s">
        <v>47</v>
      </c>
      <c r="B247" s="56"/>
      <c r="C247" s="21" t="s">
        <v>409</v>
      </c>
      <c r="D247" s="78" t="s">
        <v>406</v>
      </c>
      <c r="E247" s="103"/>
      <c r="F247" s="104"/>
      <c r="G247" s="35" t="s">
        <v>2</v>
      </c>
      <c r="H247" s="23">
        <v>4</v>
      </c>
      <c r="I247" s="24"/>
      <c r="J247" s="25">
        <f>H247*I247</f>
        <v>0</v>
      </c>
    </row>
    <row r="248" spans="1:10" s="56" customFormat="1" ht="15" customHeight="1" x14ac:dyDescent="0.25">
      <c r="C248" s="190"/>
      <c r="D248" s="190"/>
      <c r="E248" s="190"/>
      <c r="F248" s="190"/>
      <c r="G248" s="190"/>
      <c r="H248" s="58"/>
      <c r="I248" s="190"/>
      <c r="J248" s="190"/>
    </row>
    <row r="249" spans="1:10" s="55" customFormat="1" ht="15.75" customHeight="1" x14ac:dyDescent="0.25">
      <c r="A249" s="56" t="s">
        <v>46</v>
      </c>
      <c r="B249" s="56"/>
      <c r="C249" s="59" t="s">
        <v>395</v>
      </c>
      <c r="D249" s="250" t="s">
        <v>295</v>
      </c>
      <c r="E249" s="272"/>
      <c r="F249" s="272"/>
      <c r="G249" s="124"/>
      <c r="H249" s="125"/>
      <c r="I249" s="124"/>
      <c r="J249" s="126"/>
    </row>
    <row r="250" spans="1:10" s="55" customFormat="1" ht="15" customHeight="1" x14ac:dyDescent="0.25">
      <c r="A250" s="56" t="s">
        <v>47</v>
      </c>
      <c r="B250" s="56"/>
      <c r="C250" s="40" t="s">
        <v>396</v>
      </c>
      <c r="D250" s="248" t="s">
        <v>209</v>
      </c>
      <c r="E250" s="274"/>
      <c r="F250" s="275"/>
      <c r="G250" s="70" t="s">
        <v>9</v>
      </c>
      <c r="H250" s="71">
        <v>10</v>
      </c>
      <c r="I250" s="72"/>
      <c r="J250" s="73">
        <f>H250*I250</f>
        <v>0</v>
      </c>
    </row>
    <row r="251" spans="1:10" s="55" customFormat="1" ht="15" customHeight="1" x14ac:dyDescent="0.25">
      <c r="A251" s="56" t="s">
        <v>47</v>
      </c>
      <c r="B251" s="56"/>
      <c r="C251" s="26" t="s">
        <v>397</v>
      </c>
      <c r="D251" s="253" t="s">
        <v>296</v>
      </c>
      <c r="E251" s="262"/>
      <c r="F251" s="273"/>
      <c r="G251" s="33" t="s">
        <v>9</v>
      </c>
      <c r="H251" s="28">
        <v>10</v>
      </c>
      <c r="I251" s="29"/>
      <c r="J251" s="30">
        <f>H251*I251</f>
        <v>0</v>
      </c>
    </row>
    <row r="252" spans="1:10" s="55" customFormat="1" ht="15" customHeight="1" x14ac:dyDescent="0.25">
      <c r="A252" s="56" t="s">
        <v>47</v>
      </c>
      <c r="B252" s="56"/>
      <c r="C252" s="26" t="s">
        <v>523</v>
      </c>
      <c r="D252" s="253" t="s">
        <v>161</v>
      </c>
      <c r="E252" s="262"/>
      <c r="F252" s="273"/>
      <c r="G252" s="33" t="s">
        <v>9</v>
      </c>
      <c r="H252" s="28">
        <v>30</v>
      </c>
      <c r="I252" s="29"/>
      <c r="J252" s="30">
        <f>H252*I252</f>
        <v>0</v>
      </c>
    </row>
    <row r="253" spans="1:10" s="55" customFormat="1" ht="15" customHeight="1" x14ac:dyDescent="0.25">
      <c r="A253" s="56" t="s">
        <v>47</v>
      </c>
      <c r="B253" s="56"/>
      <c r="C253" s="94" t="s">
        <v>524</v>
      </c>
      <c r="D253" s="243" t="s">
        <v>162</v>
      </c>
      <c r="E253" s="267"/>
      <c r="F253" s="268"/>
      <c r="G253" s="95" t="s">
        <v>9</v>
      </c>
      <c r="H253" s="96">
        <v>20</v>
      </c>
      <c r="I253" s="173"/>
      <c r="J253" s="174">
        <f>H253*I253</f>
        <v>0</v>
      </c>
    </row>
    <row r="254" spans="1:10" s="55" customFormat="1" ht="15" customHeight="1" x14ac:dyDescent="0.25">
      <c r="A254" s="56"/>
      <c r="B254" s="56"/>
      <c r="C254" s="26"/>
      <c r="D254" s="257"/>
      <c r="E254" s="289"/>
      <c r="F254" s="290"/>
      <c r="G254" s="33"/>
      <c r="H254" s="28"/>
      <c r="I254" s="29"/>
      <c r="J254" s="30"/>
    </row>
    <row r="255" spans="1:10" s="55" customFormat="1" ht="15.75" customHeight="1" x14ac:dyDescent="0.25">
      <c r="A255" s="56" t="s">
        <v>46</v>
      </c>
      <c r="B255" s="56"/>
      <c r="C255" s="59" t="s">
        <v>398</v>
      </c>
      <c r="D255" s="250" t="s">
        <v>214</v>
      </c>
      <c r="E255" s="272"/>
      <c r="F255" s="272"/>
      <c r="G255" s="124"/>
      <c r="H255" s="125"/>
      <c r="I255" s="124"/>
      <c r="J255" s="126"/>
    </row>
    <row r="256" spans="1:10" s="55" customFormat="1" ht="15" customHeight="1" x14ac:dyDescent="0.25">
      <c r="A256" s="56" t="s">
        <v>47</v>
      </c>
      <c r="B256" s="56"/>
      <c r="C256" s="40" t="s">
        <v>525</v>
      </c>
      <c r="D256" s="248" t="s">
        <v>210</v>
      </c>
      <c r="E256" s="274"/>
      <c r="F256" s="275"/>
      <c r="G256" s="70" t="s">
        <v>2</v>
      </c>
      <c r="H256" s="71">
        <v>20</v>
      </c>
      <c r="I256" s="72"/>
      <c r="J256" s="73">
        <f t="shared" ref="J256:J261" si="15">H256*I256</f>
        <v>0</v>
      </c>
    </row>
    <row r="257" spans="1:10" s="55" customFormat="1" ht="15" customHeight="1" x14ac:dyDescent="0.25">
      <c r="A257" s="56" t="s">
        <v>47</v>
      </c>
      <c r="B257" s="56"/>
      <c r="C257" s="26" t="s">
        <v>526</v>
      </c>
      <c r="D257" s="253" t="s">
        <v>211</v>
      </c>
      <c r="E257" s="262"/>
      <c r="F257" s="273"/>
      <c r="G257" s="33" t="s">
        <v>2</v>
      </c>
      <c r="H257" s="28">
        <v>20</v>
      </c>
      <c r="I257" s="29"/>
      <c r="J257" s="30">
        <f t="shared" si="15"/>
        <v>0</v>
      </c>
    </row>
    <row r="258" spans="1:10" s="55" customFormat="1" ht="15" customHeight="1" x14ac:dyDescent="0.25">
      <c r="A258" s="56" t="s">
        <v>47</v>
      </c>
      <c r="B258" s="56"/>
      <c r="C258" s="26" t="s">
        <v>527</v>
      </c>
      <c r="D258" s="253" t="s">
        <v>212</v>
      </c>
      <c r="E258" s="262"/>
      <c r="F258" s="273"/>
      <c r="G258" s="33" t="s">
        <v>2</v>
      </c>
      <c r="H258" s="28">
        <v>20</v>
      </c>
      <c r="I258" s="29"/>
      <c r="J258" s="30">
        <f t="shared" si="15"/>
        <v>0</v>
      </c>
    </row>
    <row r="259" spans="1:10" s="55" customFormat="1" ht="15" customHeight="1" x14ac:dyDescent="0.25">
      <c r="A259" s="56" t="s">
        <v>47</v>
      </c>
      <c r="B259" s="56"/>
      <c r="C259" s="26" t="s">
        <v>528</v>
      </c>
      <c r="D259" s="253" t="s">
        <v>297</v>
      </c>
      <c r="E259" s="262"/>
      <c r="F259" s="273"/>
      <c r="G259" s="33" t="s">
        <v>9</v>
      </c>
      <c r="H259" s="28">
        <v>20</v>
      </c>
      <c r="I259" s="29"/>
      <c r="J259" s="30">
        <f t="shared" si="15"/>
        <v>0</v>
      </c>
    </row>
    <row r="260" spans="1:10" s="55" customFormat="1" ht="15" customHeight="1" x14ac:dyDescent="0.25">
      <c r="A260" s="56" t="s">
        <v>47</v>
      </c>
      <c r="B260" s="56"/>
      <c r="C260" s="26" t="s">
        <v>529</v>
      </c>
      <c r="D260" s="253" t="s">
        <v>208</v>
      </c>
      <c r="E260" s="262"/>
      <c r="F260" s="273"/>
      <c r="G260" s="33" t="s">
        <v>2</v>
      </c>
      <c r="H260" s="18">
        <v>20</v>
      </c>
      <c r="I260" s="29"/>
      <c r="J260" s="30">
        <f t="shared" si="15"/>
        <v>0</v>
      </c>
    </row>
    <row r="261" spans="1:10" s="55" customFormat="1" ht="15" customHeight="1" x14ac:dyDescent="0.25">
      <c r="A261" s="56" t="s">
        <v>47</v>
      </c>
      <c r="B261" s="56"/>
      <c r="C261" s="94" t="s">
        <v>530</v>
      </c>
      <c r="D261" s="243" t="s">
        <v>207</v>
      </c>
      <c r="E261" s="267"/>
      <c r="F261" s="268"/>
      <c r="G261" s="95" t="s">
        <v>2</v>
      </c>
      <c r="H261" s="96">
        <v>20</v>
      </c>
      <c r="I261" s="173"/>
      <c r="J261" s="174">
        <f t="shared" si="15"/>
        <v>0</v>
      </c>
    </row>
    <row r="262" spans="1:10" s="55" customFormat="1" ht="15" customHeight="1" x14ac:dyDescent="0.25">
      <c r="A262" s="56"/>
      <c r="B262" s="56"/>
      <c r="C262" s="26"/>
      <c r="D262" s="257"/>
      <c r="E262" s="289"/>
      <c r="F262" s="290"/>
      <c r="G262" s="33"/>
      <c r="H262" s="28"/>
      <c r="I262" s="29"/>
      <c r="J262" s="30"/>
    </row>
    <row r="263" spans="1:10" s="55" customFormat="1" ht="15.75" customHeight="1" x14ac:dyDescent="0.25">
      <c r="A263" s="56" t="s">
        <v>46</v>
      </c>
      <c r="B263" s="56"/>
      <c r="C263" s="59" t="s">
        <v>262</v>
      </c>
      <c r="D263" s="250" t="s">
        <v>422</v>
      </c>
      <c r="E263" s="272"/>
      <c r="F263" s="272"/>
      <c r="G263" s="124"/>
      <c r="H263" s="125"/>
      <c r="I263" s="124"/>
      <c r="J263" s="126"/>
    </row>
    <row r="264" spans="1:10" s="55" customFormat="1" ht="15" customHeight="1" x14ac:dyDescent="0.25">
      <c r="A264" s="56" t="s">
        <v>47</v>
      </c>
      <c r="B264" s="56"/>
      <c r="C264" s="40" t="s">
        <v>264</v>
      </c>
      <c r="D264" s="248" t="s">
        <v>205</v>
      </c>
      <c r="E264" s="274"/>
      <c r="F264" s="275"/>
      <c r="G264" s="70" t="s">
        <v>9</v>
      </c>
      <c r="H264" s="71">
        <v>240</v>
      </c>
      <c r="I264" s="72"/>
      <c r="J264" s="73">
        <f>H264*I264</f>
        <v>0</v>
      </c>
    </row>
    <row r="265" spans="1:10" s="55" customFormat="1" ht="15" customHeight="1" x14ac:dyDescent="0.25">
      <c r="A265" s="56" t="s">
        <v>47</v>
      </c>
      <c r="B265" s="56"/>
      <c r="C265" s="94" t="s">
        <v>265</v>
      </c>
      <c r="D265" s="243" t="s">
        <v>206</v>
      </c>
      <c r="E265" s="267"/>
      <c r="F265" s="268"/>
      <c r="G265" s="95" t="s">
        <v>9</v>
      </c>
      <c r="H265" s="96">
        <v>240</v>
      </c>
      <c r="I265" s="173"/>
      <c r="J265" s="174">
        <f>H265*I265</f>
        <v>0</v>
      </c>
    </row>
    <row r="266" spans="1:10" s="55" customFormat="1" ht="15" customHeight="1" x14ac:dyDescent="0.25">
      <c r="A266" s="56"/>
      <c r="B266" s="56"/>
      <c r="C266" s="26"/>
      <c r="D266" s="257"/>
      <c r="E266" s="289"/>
      <c r="F266" s="290"/>
      <c r="G266" s="33"/>
      <c r="H266" s="28"/>
      <c r="I266" s="29"/>
      <c r="J266" s="30"/>
    </row>
    <row r="267" spans="1:10" ht="29.25" customHeight="1" x14ac:dyDescent="0.25">
      <c r="A267" s="56" t="s">
        <v>47</v>
      </c>
      <c r="B267" s="56"/>
      <c r="C267" s="49" t="s">
        <v>266</v>
      </c>
      <c r="D267" s="276" t="s">
        <v>213</v>
      </c>
      <c r="E267" s="277"/>
      <c r="F267" s="278"/>
      <c r="G267" s="154" t="s">
        <v>2</v>
      </c>
      <c r="H267" s="88">
        <v>20</v>
      </c>
      <c r="I267" s="89"/>
      <c r="J267" s="90">
        <f>H267*I267</f>
        <v>0</v>
      </c>
    </row>
    <row r="268" spans="1:10" s="6" customFormat="1" ht="15" customHeight="1" x14ac:dyDescent="0.25">
      <c r="C268" s="63"/>
      <c r="D268" s="192"/>
      <c r="E268" s="192"/>
      <c r="F268" s="192"/>
      <c r="G268" s="64"/>
      <c r="H268" s="31"/>
      <c r="I268" s="65"/>
      <c r="J268" s="66"/>
    </row>
    <row r="269" spans="1:10" s="55" customFormat="1" ht="15" customHeight="1" x14ac:dyDescent="0.25">
      <c r="A269" s="56" t="s">
        <v>46</v>
      </c>
      <c r="B269" s="56"/>
      <c r="C269" s="59" t="s">
        <v>410</v>
      </c>
      <c r="D269" s="250" t="s">
        <v>292</v>
      </c>
      <c r="E269" s="251"/>
      <c r="F269" s="251"/>
      <c r="G269" s="60"/>
      <c r="H269" s="61"/>
      <c r="I269" s="60"/>
      <c r="J269" s="62"/>
    </row>
    <row r="270" spans="1:10" ht="15" customHeight="1" x14ac:dyDescent="0.25">
      <c r="A270" s="56" t="s">
        <v>47</v>
      </c>
      <c r="B270" s="56"/>
      <c r="C270" s="40" t="s">
        <v>267</v>
      </c>
      <c r="D270" s="280" t="s">
        <v>281</v>
      </c>
      <c r="E270" s="281"/>
      <c r="F270" s="282"/>
      <c r="G270" s="70" t="s">
        <v>9</v>
      </c>
      <c r="H270" s="71">
        <v>20</v>
      </c>
      <c r="I270" s="72"/>
      <c r="J270" s="73">
        <f>H270*I270</f>
        <v>0</v>
      </c>
    </row>
    <row r="271" spans="1:10" ht="15" customHeight="1" x14ac:dyDescent="0.25">
      <c r="A271" s="56" t="s">
        <v>47</v>
      </c>
      <c r="B271" s="56"/>
      <c r="C271" s="16" t="s">
        <v>263</v>
      </c>
      <c r="D271" s="283" t="s">
        <v>280</v>
      </c>
      <c r="E271" s="284"/>
      <c r="F271" s="285"/>
      <c r="G271" s="34" t="s">
        <v>9</v>
      </c>
      <c r="H271" s="18">
        <v>20</v>
      </c>
      <c r="I271" s="19"/>
      <c r="J271" s="20">
        <f>H271*I271</f>
        <v>0</v>
      </c>
    </row>
    <row r="272" spans="1:10" ht="15" customHeight="1" x14ac:dyDescent="0.25">
      <c r="A272" s="56" t="s">
        <v>47</v>
      </c>
      <c r="B272" s="56"/>
      <c r="C272" s="16" t="s">
        <v>268</v>
      </c>
      <c r="D272" s="283" t="s">
        <v>204</v>
      </c>
      <c r="E272" s="284"/>
      <c r="F272" s="285"/>
      <c r="G272" s="34" t="s">
        <v>9</v>
      </c>
      <c r="H272" s="18">
        <v>40</v>
      </c>
      <c r="I272" s="19"/>
      <c r="J272" s="20">
        <f>H272*I272</f>
        <v>0</v>
      </c>
    </row>
    <row r="273" spans="1:10" ht="15" customHeight="1" x14ac:dyDescent="0.25">
      <c r="A273" s="56" t="s">
        <v>47</v>
      </c>
      <c r="B273" s="56"/>
      <c r="C273" s="21" t="s">
        <v>269</v>
      </c>
      <c r="D273" s="286" t="s">
        <v>282</v>
      </c>
      <c r="E273" s="287"/>
      <c r="F273" s="288"/>
      <c r="G273" s="35" t="s">
        <v>9</v>
      </c>
      <c r="H273" s="23">
        <v>40</v>
      </c>
      <c r="I273" s="24"/>
      <c r="J273" s="25">
        <f>H273*I273</f>
        <v>0</v>
      </c>
    </row>
    <row r="274" spans="1:10" s="6" customFormat="1" ht="15" customHeight="1" x14ac:dyDescent="0.25">
      <c r="A274" s="56"/>
      <c r="B274" s="56"/>
      <c r="C274" s="8"/>
      <c r="D274" s="13"/>
      <c r="E274" s="13"/>
      <c r="F274" s="13"/>
      <c r="G274" s="36"/>
      <c r="H274" s="37"/>
      <c r="I274" s="38"/>
      <c r="J274" s="39"/>
    </row>
    <row r="275" spans="1:10" s="56" customFormat="1" ht="15" customHeight="1" x14ac:dyDescent="0.25">
      <c r="A275" s="56" t="s">
        <v>53</v>
      </c>
      <c r="C275" s="264" t="s">
        <v>436</v>
      </c>
      <c r="D275" s="264"/>
      <c r="E275" s="264"/>
      <c r="F275" s="264"/>
      <c r="G275" s="216"/>
      <c r="H275" s="217"/>
      <c r="I275" s="216"/>
      <c r="J275" s="216"/>
    </row>
    <row r="276" spans="1:10" s="56" customFormat="1" ht="8.1" customHeight="1" x14ac:dyDescent="0.25">
      <c r="C276" s="190"/>
      <c r="D276" s="190"/>
      <c r="E276" s="190"/>
      <c r="F276" s="190"/>
      <c r="G276" s="57"/>
      <c r="H276" s="58"/>
      <c r="I276" s="57"/>
      <c r="J276" s="57"/>
    </row>
    <row r="277" spans="1:10" ht="124.5" customHeight="1" x14ac:dyDescent="0.25">
      <c r="A277" s="56" t="s">
        <v>47</v>
      </c>
      <c r="B277" s="56"/>
      <c r="C277" s="49" t="s">
        <v>412</v>
      </c>
      <c r="D277" s="276" t="s">
        <v>571</v>
      </c>
      <c r="E277" s="277"/>
      <c r="F277" s="278"/>
      <c r="G277" s="154" t="s">
        <v>9</v>
      </c>
      <c r="H277" s="88">
        <v>5</v>
      </c>
      <c r="I277" s="89"/>
      <c r="J277" s="90">
        <f>H277*I277</f>
        <v>0</v>
      </c>
    </row>
    <row r="278" spans="1:10" s="6" customFormat="1" ht="15" customHeight="1" x14ac:dyDescent="0.25">
      <c r="C278" s="8"/>
      <c r="D278" s="13"/>
      <c r="E278" s="13"/>
      <c r="F278" s="13"/>
      <c r="G278" s="36"/>
      <c r="H278" s="37"/>
      <c r="I278" s="38"/>
      <c r="J278" s="39"/>
    </row>
    <row r="279" spans="1:10" ht="41.25" customHeight="1" x14ac:dyDescent="0.25">
      <c r="A279" s="56" t="s">
        <v>47</v>
      </c>
      <c r="B279" s="56"/>
      <c r="C279" s="49" t="s">
        <v>270</v>
      </c>
      <c r="D279" s="276" t="s">
        <v>438</v>
      </c>
      <c r="E279" s="277"/>
      <c r="F279" s="278"/>
      <c r="G279" s="154" t="s">
        <v>2</v>
      </c>
      <c r="H279" s="88">
        <v>10</v>
      </c>
      <c r="I279" s="89"/>
      <c r="J279" s="90">
        <f>H279*I279</f>
        <v>0</v>
      </c>
    </row>
    <row r="280" spans="1:10" s="6" customFormat="1" ht="15" customHeight="1" x14ac:dyDescent="0.25">
      <c r="A280" s="56"/>
      <c r="B280" s="56"/>
      <c r="C280" s="8"/>
      <c r="D280" s="13"/>
      <c r="E280" s="13"/>
      <c r="F280" s="13"/>
      <c r="G280" s="36"/>
      <c r="H280" s="37"/>
      <c r="I280" s="38"/>
      <c r="J280" s="39"/>
    </row>
    <row r="281" spans="1:10" ht="29.25" customHeight="1" x14ac:dyDescent="0.25">
      <c r="A281" s="56" t="s">
        <v>47</v>
      </c>
      <c r="B281" s="56"/>
      <c r="C281" s="49" t="s">
        <v>271</v>
      </c>
      <c r="D281" s="276" t="s">
        <v>478</v>
      </c>
      <c r="E281" s="277"/>
      <c r="F281" s="278"/>
      <c r="G281" s="154" t="s">
        <v>2</v>
      </c>
      <c r="H281" s="88">
        <v>20</v>
      </c>
      <c r="I281" s="89"/>
      <c r="J281" s="90">
        <f>H281*I281</f>
        <v>0</v>
      </c>
    </row>
    <row r="282" spans="1:10" s="6" customFormat="1" ht="15" customHeight="1" x14ac:dyDescent="0.25">
      <c r="A282" s="56"/>
      <c r="B282" s="56"/>
      <c r="C282" s="8"/>
      <c r="D282" s="13"/>
      <c r="E282" s="13"/>
      <c r="F282" s="13"/>
      <c r="G282" s="36"/>
      <c r="H282" s="37"/>
      <c r="I282" s="38"/>
      <c r="J282" s="39"/>
    </row>
    <row r="283" spans="1:10" ht="54" customHeight="1" x14ac:dyDescent="0.25">
      <c r="A283" s="56" t="s">
        <v>47</v>
      </c>
      <c r="B283" s="56"/>
      <c r="C283" s="49" t="s">
        <v>283</v>
      </c>
      <c r="D283" s="279" t="s">
        <v>574</v>
      </c>
      <c r="E283" s="277"/>
      <c r="F283" s="278"/>
      <c r="G283" s="154" t="s">
        <v>2</v>
      </c>
      <c r="H283" s="88">
        <v>20</v>
      </c>
      <c r="I283" s="89"/>
      <c r="J283" s="90">
        <f>H283*I283</f>
        <v>0</v>
      </c>
    </row>
    <row r="284" spans="1:10" s="6" customFormat="1" ht="15" customHeight="1" x14ac:dyDescent="0.25">
      <c r="A284" s="56"/>
      <c r="B284" s="56"/>
      <c r="C284" s="8"/>
      <c r="D284" s="13"/>
      <c r="E284" s="13"/>
      <c r="F284" s="13"/>
      <c r="G284" s="36"/>
      <c r="H284" s="37"/>
      <c r="I284" s="38"/>
      <c r="J284" s="39"/>
    </row>
    <row r="285" spans="1:10" s="56" customFormat="1" ht="15" customHeight="1" x14ac:dyDescent="0.25">
      <c r="A285" s="56" t="s">
        <v>53</v>
      </c>
      <c r="C285" s="264" t="s">
        <v>143</v>
      </c>
      <c r="D285" s="264"/>
      <c r="E285" s="264"/>
      <c r="F285" s="264"/>
      <c r="G285" s="216"/>
      <c r="H285" s="217"/>
      <c r="I285" s="216"/>
      <c r="J285" s="216"/>
    </row>
    <row r="286" spans="1:10" s="56" customFormat="1" ht="8.1" customHeight="1" x14ac:dyDescent="0.25">
      <c r="C286" s="190"/>
      <c r="D286" s="190"/>
      <c r="E286" s="190"/>
      <c r="F286" s="190"/>
      <c r="G286" s="57"/>
      <c r="H286" s="58"/>
      <c r="I286" s="57"/>
      <c r="J286" s="57"/>
    </row>
    <row r="287" spans="1:10" s="55" customFormat="1" ht="15" customHeight="1" x14ac:dyDescent="0.25">
      <c r="A287" s="56" t="s">
        <v>46</v>
      </c>
      <c r="B287" s="56"/>
      <c r="C287" s="118" t="s">
        <v>284</v>
      </c>
      <c r="D287" s="265" t="s">
        <v>197</v>
      </c>
      <c r="E287" s="266"/>
      <c r="F287" s="266"/>
      <c r="G287" s="97"/>
      <c r="H287" s="119"/>
      <c r="I287" s="97"/>
      <c r="J287" s="98"/>
    </row>
    <row r="288" spans="1:10" s="55" customFormat="1" ht="15" customHeight="1" x14ac:dyDescent="0.25">
      <c r="A288" s="56" t="s">
        <v>47</v>
      </c>
      <c r="B288" s="56"/>
      <c r="C288" s="40" t="s">
        <v>439</v>
      </c>
      <c r="D288" s="149" t="s">
        <v>61</v>
      </c>
      <c r="E288" s="150"/>
      <c r="F288" s="151"/>
      <c r="G288" s="70" t="s">
        <v>10</v>
      </c>
      <c r="H288" s="71">
        <v>12000</v>
      </c>
      <c r="I288" s="72"/>
      <c r="J288" s="73">
        <f>H288*I288</f>
        <v>0</v>
      </c>
    </row>
    <row r="289" spans="1:10" s="55" customFormat="1" ht="15" customHeight="1" x14ac:dyDescent="0.25">
      <c r="A289" s="56" t="s">
        <v>47</v>
      </c>
      <c r="B289" s="56"/>
      <c r="C289" s="16" t="s">
        <v>440</v>
      </c>
      <c r="D289" s="105" t="s">
        <v>195</v>
      </c>
      <c r="E289" s="111"/>
      <c r="F289" s="112"/>
      <c r="G289" s="34" t="s">
        <v>10</v>
      </c>
      <c r="H289" s="18">
        <v>5000</v>
      </c>
      <c r="I289" s="19"/>
      <c r="J289" s="20">
        <f>H289*I289</f>
        <v>0</v>
      </c>
    </row>
    <row r="290" spans="1:10" s="55" customFormat="1" ht="15" customHeight="1" x14ac:dyDescent="0.25">
      <c r="A290" s="56" t="s">
        <v>47</v>
      </c>
      <c r="B290" s="56"/>
      <c r="C290" s="16" t="s">
        <v>441</v>
      </c>
      <c r="D290" s="105" t="s">
        <v>198</v>
      </c>
      <c r="E290" s="111"/>
      <c r="F290" s="112"/>
      <c r="G290" s="34" t="s">
        <v>10</v>
      </c>
      <c r="H290" s="18">
        <v>800</v>
      </c>
      <c r="I290" s="19"/>
      <c r="J290" s="20">
        <f>H290*I290</f>
        <v>0</v>
      </c>
    </row>
    <row r="291" spans="1:10" ht="15" customHeight="1" x14ac:dyDescent="0.25">
      <c r="A291" s="56" t="s">
        <v>47</v>
      </c>
      <c r="B291" s="56"/>
      <c r="C291" s="16" t="s">
        <v>442</v>
      </c>
      <c r="D291" s="105" t="s">
        <v>196</v>
      </c>
      <c r="E291" s="111"/>
      <c r="F291" s="112"/>
      <c r="G291" s="34" t="s">
        <v>9</v>
      </c>
      <c r="H291" s="18">
        <v>30</v>
      </c>
      <c r="I291" s="19"/>
      <c r="J291" s="20">
        <f>H291*I291</f>
        <v>0</v>
      </c>
    </row>
    <row r="292" spans="1:10" ht="15" customHeight="1" x14ac:dyDescent="0.25">
      <c r="A292" s="56" t="s">
        <v>47</v>
      </c>
      <c r="B292" s="56"/>
      <c r="C292" s="21" t="s">
        <v>443</v>
      </c>
      <c r="D292" s="123" t="s">
        <v>60</v>
      </c>
      <c r="E292" s="179"/>
      <c r="F292" s="180"/>
      <c r="G292" s="35" t="s">
        <v>9</v>
      </c>
      <c r="H292" s="23">
        <v>20</v>
      </c>
      <c r="I292" s="24"/>
      <c r="J292" s="25">
        <f>H292*I292</f>
        <v>0</v>
      </c>
    </row>
    <row r="293" spans="1:10" s="55" customFormat="1" ht="15" customHeight="1" x14ac:dyDescent="0.25">
      <c r="A293" s="56"/>
      <c r="B293" s="56"/>
      <c r="C293" s="8"/>
      <c r="D293" s="152"/>
      <c r="E293" s="152"/>
      <c r="F293" s="152"/>
      <c r="G293" s="36"/>
      <c r="H293" s="37"/>
      <c r="I293" s="38"/>
      <c r="J293" s="39"/>
    </row>
    <row r="294" spans="1:10" s="56" customFormat="1" ht="15" customHeight="1" x14ac:dyDescent="0.25">
      <c r="A294" s="56" t="s">
        <v>53</v>
      </c>
      <c r="C294" s="264" t="s">
        <v>194</v>
      </c>
      <c r="D294" s="264"/>
      <c r="E294" s="264"/>
      <c r="F294" s="264"/>
      <c r="G294" s="216"/>
      <c r="H294" s="217"/>
      <c r="I294" s="216"/>
      <c r="J294" s="216"/>
    </row>
    <row r="295" spans="1:10" s="56" customFormat="1" ht="8.1" customHeight="1" x14ac:dyDescent="0.25">
      <c r="C295" s="190"/>
      <c r="D295" s="190"/>
      <c r="E295" s="190"/>
      <c r="F295" s="190"/>
      <c r="G295" s="57"/>
      <c r="H295" s="58"/>
      <c r="I295" s="57"/>
      <c r="J295" s="57"/>
    </row>
    <row r="296" spans="1:10" s="55" customFormat="1" ht="30" customHeight="1" x14ac:dyDescent="0.25">
      <c r="A296" s="56" t="s">
        <v>46</v>
      </c>
      <c r="B296" s="56"/>
      <c r="C296" s="59" t="s">
        <v>285</v>
      </c>
      <c r="D296" s="271" t="s">
        <v>411</v>
      </c>
      <c r="E296" s="272"/>
      <c r="F296" s="272"/>
      <c r="G296" s="124"/>
      <c r="H296" s="125"/>
      <c r="I296" s="124"/>
      <c r="J296" s="126"/>
    </row>
    <row r="297" spans="1:10" ht="15" customHeight="1" x14ac:dyDescent="0.25">
      <c r="A297" s="56" t="s">
        <v>47</v>
      </c>
      <c r="B297" s="56"/>
      <c r="C297" s="26" t="s">
        <v>286</v>
      </c>
      <c r="D297" s="248" t="s">
        <v>27</v>
      </c>
      <c r="E297" s="274"/>
      <c r="F297" s="275"/>
      <c r="G297" s="33" t="s">
        <v>2</v>
      </c>
      <c r="H297" s="18">
        <v>2400</v>
      </c>
      <c r="I297" s="29"/>
      <c r="J297" s="30">
        <f t="shared" ref="J297:J301" si="16">H297*I297</f>
        <v>0</v>
      </c>
    </row>
    <row r="298" spans="1:10" ht="15" customHeight="1" x14ac:dyDescent="0.25">
      <c r="A298" s="56" t="s">
        <v>47</v>
      </c>
      <c r="B298" s="56"/>
      <c r="C298" s="16" t="s">
        <v>287</v>
      </c>
      <c r="D298" s="253" t="s">
        <v>155</v>
      </c>
      <c r="E298" s="262"/>
      <c r="F298" s="273"/>
      <c r="G298" s="34" t="s">
        <v>2</v>
      </c>
      <c r="H298" s="18">
        <v>1000</v>
      </c>
      <c r="I298" s="19"/>
      <c r="J298" s="20">
        <f t="shared" si="16"/>
        <v>0</v>
      </c>
    </row>
    <row r="299" spans="1:10" ht="15" customHeight="1" x14ac:dyDescent="0.25">
      <c r="A299" s="56" t="s">
        <v>47</v>
      </c>
      <c r="B299" s="56"/>
      <c r="C299" s="16" t="s">
        <v>288</v>
      </c>
      <c r="D299" s="253" t="s">
        <v>314</v>
      </c>
      <c r="E299" s="262"/>
      <c r="F299" s="273"/>
      <c r="G299" s="34" t="s">
        <v>2</v>
      </c>
      <c r="H299" s="18">
        <v>20</v>
      </c>
      <c r="I299" s="19"/>
      <c r="J299" s="20">
        <f t="shared" si="16"/>
        <v>0</v>
      </c>
    </row>
    <row r="300" spans="1:10" ht="15" customHeight="1" x14ac:dyDescent="0.25">
      <c r="A300" s="56" t="s">
        <v>47</v>
      </c>
      <c r="B300" s="56"/>
      <c r="C300" s="16" t="s">
        <v>289</v>
      </c>
      <c r="D300" s="253" t="s">
        <v>31</v>
      </c>
      <c r="E300" s="262"/>
      <c r="F300" s="273"/>
      <c r="G300" s="34" t="s">
        <v>2</v>
      </c>
      <c r="H300" s="18">
        <v>300</v>
      </c>
      <c r="I300" s="19"/>
      <c r="J300" s="20">
        <f t="shared" si="16"/>
        <v>0</v>
      </c>
    </row>
    <row r="301" spans="1:10" ht="15" customHeight="1" x14ac:dyDescent="0.25">
      <c r="A301" s="56" t="s">
        <v>47</v>
      </c>
      <c r="B301" s="56"/>
      <c r="C301" s="21" t="s">
        <v>290</v>
      </c>
      <c r="D301" s="243" t="s">
        <v>315</v>
      </c>
      <c r="E301" s="267"/>
      <c r="F301" s="268"/>
      <c r="G301" s="35" t="s">
        <v>2</v>
      </c>
      <c r="H301" s="23">
        <v>200</v>
      </c>
      <c r="I301" s="24"/>
      <c r="J301" s="25">
        <f t="shared" si="16"/>
        <v>0</v>
      </c>
    </row>
    <row r="302" spans="1:10" s="6" customFormat="1" ht="15" customHeight="1" x14ac:dyDescent="0.25">
      <c r="C302" s="8"/>
      <c r="D302" s="13"/>
      <c r="E302" s="13"/>
      <c r="F302" s="13"/>
      <c r="G302" s="36"/>
      <c r="H302" s="37"/>
      <c r="I302" s="38"/>
      <c r="J302" s="39"/>
    </row>
    <row r="303" spans="1:10" s="55" customFormat="1" ht="54.75" customHeight="1" x14ac:dyDescent="0.25">
      <c r="A303" s="56" t="s">
        <v>46</v>
      </c>
      <c r="B303" s="56"/>
      <c r="C303" s="118" t="s">
        <v>291</v>
      </c>
      <c r="D303" s="269" t="s">
        <v>192</v>
      </c>
      <c r="E303" s="270"/>
      <c r="F303" s="270"/>
      <c r="G303" s="176"/>
      <c r="H303" s="177"/>
      <c r="I303" s="176"/>
      <c r="J303" s="178"/>
    </row>
    <row r="304" spans="1:10" ht="15" customHeight="1" x14ac:dyDescent="0.25">
      <c r="A304" s="56" t="s">
        <v>47</v>
      </c>
      <c r="B304" s="56"/>
      <c r="C304" s="40" t="s">
        <v>444</v>
      </c>
      <c r="D304" s="193" t="s">
        <v>48</v>
      </c>
      <c r="E304" s="194"/>
      <c r="F304" s="195"/>
      <c r="G304" s="70" t="s">
        <v>9</v>
      </c>
      <c r="H304" s="71">
        <v>8</v>
      </c>
      <c r="I304" s="72"/>
      <c r="J304" s="73">
        <f>H304*I304</f>
        <v>0</v>
      </c>
    </row>
    <row r="305" spans="1:10" ht="15" customHeight="1" x14ac:dyDescent="0.25">
      <c r="A305" s="56" t="s">
        <v>47</v>
      </c>
      <c r="B305" s="56"/>
      <c r="C305" s="16" t="s">
        <v>445</v>
      </c>
      <c r="D305" s="196" t="s">
        <v>49</v>
      </c>
      <c r="E305" s="197"/>
      <c r="F305" s="198"/>
      <c r="G305" s="34" t="s">
        <v>9</v>
      </c>
      <c r="H305" s="18">
        <v>10</v>
      </c>
      <c r="I305" s="19"/>
      <c r="J305" s="20">
        <f>H305*I305</f>
        <v>0</v>
      </c>
    </row>
    <row r="306" spans="1:10" ht="15" customHeight="1" x14ac:dyDescent="0.25">
      <c r="A306" s="56" t="s">
        <v>47</v>
      </c>
      <c r="B306" s="56"/>
      <c r="C306" s="16" t="s">
        <v>446</v>
      </c>
      <c r="D306" s="196" t="s">
        <v>50</v>
      </c>
      <c r="E306" s="197"/>
      <c r="F306" s="198"/>
      <c r="G306" s="34" t="s">
        <v>9</v>
      </c>
      <c r="H306" s="18">
        <v>4</v>
      </c>
      <c r="I306" s="19"/>
      <c r="J306" s="20">
        <f>H306*I306</f>
        <v>0</v>
      </c>
    </row>
    <row r="307" spans="1:10" ht="15" customHeight="1" x14ac:dyDescent="0.25">
      <c r="A307" s="56" t="s">
        <v>47</v>
      </c>
      <c r="B307" s="56"/>
      <c r="C307" s="21" t="s">
        <v>447</v>
      </c>
      <c r="D307" s="199" t="s">
        <v>51</v>
      </c>
      <c r="E307" s="200"/>
      <c r="F307" s="201"/>
      <c r="G307" s="35" t="s">
        <v>9</v>
      </c>
      <c r="H307" s="23">
        <v>6</v>
      </c>
      <c r="I307" s="24"/>
      <c r="J307" s="25">
        <f>H307*I307</f>
        <v>0</v>
      </c>
    </row>
    <row r="308" spans="1:10" s="55" customFormat="1" x14ac:dyDescent="0.25">
      <c r="H308" s="127"/>
    </row>
    <row r="309" spans="1:10" s="55" customFormat="1" ht="27.75" customHeight="1" x14ac:dyDescent="0.25">
      <c r="A309" s="56" t="s">
        <v>46</v>
      </c>
      <c r="B309" s="56"/>
      <c r="C309" s="59" t="s">
        <v>293</v>
      </c>
      <c r="D309" s="271" t="s">
        <v>416</v>
      </c>
      <c r="E309" s="272"/>
      <c r="F309" s="272"/>
      <c r="G309" s="124"/>
      <c r="H309" s="125"/>
      <c r="I309" s="124"/>
      <c r="J309" s="126"/>
    </row>
    <row r="310" spans="1:10" ht="15" customHeight="1" x14ac:dyDescent="0.25">
      <c r="A310" s="56" t="s">
        <v>47</v>
      </c>
      <c r="B310" s="56"/>
      <c r="C310" s="16" t="s">
        <v>531</v>
      </c>
      <c r="D310" s="196" t="s">
        <v>203</v>
      </c>
      <c r="E310" s="197"/>
      <c r="F310" s="198"/>
      <c r="G310" s="34" t="s">
        <v>10</v>
      </c>
      <c r="H310" s="18">
        <v>13000</v>
      </c>
      <c r="I310" s="19"/>
      <c r="J310" s="20">
        <f t="shared" ref="J310:J312" si="17">H310*I310</f>
        <v>0</v>
      </c>
    </row>
    <row r="311" spans="1:10" ht="15" customHeight="1" x14ac:dyDescent="0.25">
      <c r="A311" s="56" t="s">
        <v>47</v>
      </c>
      <c r="B311" s="56"/>
      <c r="C311" s="16" t="s">
        <v>532</v>
      </c>
      <c r="D311" s="253" t="s">
        <v>414</v>
      </c>
      <c r="E311" s="262"/>
      <c r="F311" s="273"/>
      <c r="G311" s="34" t="s">
        <v>10</v>
      </c>
      <c r="H311" s="18">
        <v>2000</v>
      </c>
      <c r="I311" s="19"/>
      <c r="J311" s="20">
        <f t="shared" si="17"/>
        <v>0</v>
      </c>
    </row>
    <row r="312" spans="1:10" ht="15" customHeight="1" x14ac:dyDescent="0.25">
      <c r="A312" s="56" t="s">
        <v>47</v>
      </c>
      <c r="B312" s="56"/>
      <c r="C312" s="132" t="s">
        <v>533</v>
      </c>
      <c r="D312" s="253" t="s">
        <v>415</v>
      </c>
      <c r="E312" s="262"/>
      <c r="F312" s="273"/>
      <c r="G312" s="129" t="s">
        <v>10</v>
      </c>
      <c r="H312" s="18">
        <v>1600</v>
      </c>
      <c r="I312" s="130"/>
      <c r="J312" s="131">
        <f t="shared" si="17"/>
        <v>0</v>
      </c>
    </row>
    <row r="313" spans="1:10" ht="15" customHeight="1" x14ac:dyDescent="0.25">
      <c r="A313" s="56" t="s">
        <v>47</v>
      </c>
      <c r="B313" s="56"/>
      <c r="C313" s="16" t="s">
        <v>534</v>
      </c>
      <c r="D313" s="196" t="s">
        <v>413</v>
      </c>
      <c r="E313" s="197"/>
      <c r="F313" s="198"/>
      <c r="G313" s="34" t="s">
        <v>10</v>
      </c>
      <c r="H313" s="18">
        <v>200</v>
      </c>
      <c r="I313" s="19"/>
      <c r="J313" s="20">
        <f>H313*I313</f>
        <v>0</v>
      </c>
    </row>
    <row r="314" spans="1:10" ht="15" customHeight="1" x14ac:dyDescent="0.25">
      <c r="A314" s="56" t="s">
        <v>47</v>
      </c>
      <c r="B314" s="56"/>
      <c r="C314" s="21" t="s">
        <v>535</v>
      </c>
      <c r="D314" s="199" t="s">
        <v>43</v>
      </c>
      <c r="E314" s="200"/>
      <c r="F314" s="201"/>
      <c r="G314" s="35" t="s">
        <v>10</v>
      </c>
      <c r="H314" s="23">
        <v>200</v>
      </c>
      <c r="I314" s="24"/>
      <c r="J314" s="25">
        <f>H314*I314</f>
        <v>0</v>
      </c>
    </row>
    <row r="315" spans="1:10" s="6" customFormat="1" ht="12" customHeight="1" x14ac:dyDescent="0.25">
      <c r="C315" s="8"/>
      <c r="D315" s="13"/>
      <c r="E315" s="13"/>
      <c r="F315" s="13"/>
      <c r="G315" s="67"/>
      <c r="H315" s="153"/>
      <c r="I315" s="175"/>
      <c r="J315" s="122"/>
    </row>
    <row r="316" spans="1:10" s="56" customFormat="1" ht="15" customHeight="1" x14ac:dyDescent="0.25">
      <c r="A316" s="56" t="s">
        <v>53</v>
      </c>
      <c r="C316" s="264" t="s">
        <v>336</v>
      </c>
      <c r="D316" s="264"/>
      <c r="E316" s="264"/>
      <c r="F316" s="264"/>
      <c r="G316" s="216"/>
      <c r="H316" s="217"/>
      <c r="I316" s="216"/>
      <c r="J316" s="216"/>
    </row>
    <row r="317" spans="1:10" s="56" customFormat="1" ht="8.1" customHeight="1" x14ac:dyDescent="0.25">
      <c r="C317" s="190"/>
      <c r="D317" s="190"/>
      <c r="E317" s="190"/>
      <c r="F317" s="190"/>
      <c r="G317" s="57"/>
      <c r="H317" s="58"/>
      <c r="I317" s="57"/>
      <c r="J317" s="57"/>
    </row>
    <row r="318" spans="1:10" ht="15" customHeight="1" x14ac:dyDescent="0.25">
      <c r="A318" s="56" t="s">
        <v>47</v>
      </c>
      <c r="B318" s="26"/>
      <c r="C318" s="59" t="s">
        <v>294</v>
      </c>
      <c r="D318" s="240" t="s">
        <v>337</v>
      </c>
      <c r="E318" s="241"/>
      <c r="F318" s="242"/>
      <c r="G318" s="166" t="s">
        <v>2</v>
      </c>
      <c r="H318" s="88">
        <v>100</v>
      </c>
      <c r="I318" s="89"/>
      <c r="J318" s="90">
        <f>H318*I318</f>
        <v>0</v>
      </c>
    </row>
    <row r="319" spans="1:10" s="56" customFormat="1" ht="15" customHeight="1" x14ac:dyDescent="0.25">
      <c r="C319" s="190"/>
      <c r="D319" s="190"/>
      <c r="E319" s="190"/>
      <c r="F319" s="190"/>
      <c r="G319" s="190"/>
      <c r="H319" s="58"/>
      <c r="I319" s="190"/>
      <c r="J319" s="190"/>
    </row>
    <row r="320" spans="1:10" ht="27.75" customHeight="1" x14ac:dyDescent="0.25">
      <c r="A320" s="56" t="s">
        <v>47</v>
      </c>
      <c r="B320" s="26"/>
      <c r="C320" s="59" t="s">
        <v>307</v>
      </c>
      <c r="D320" s="263" t="s">
        <v>339</v>
      </c>
      <c r="E320" s="241"/>
      <c r="F320" s="242"/>
      <c r="G320" s="166" t="s">
        <v>2</v>
      </c>
      <c r="H320" s="312" t="s">
        <v>338</v>
      </c>
      <c r="I320" s="313"/>
      <c r="J320" s="314"/>
    </row>
    <row r="321" spans="1:10" s="56" customFormat="1" ht="15" customHeight="1" x14ac:dyDescent="0.25">
      <c r="C321" s="190"/>
      <c r="D321" s="190"/>
      <c r="E321" s="190"/>
      <c r="F321" s="190"/>
      <c r="G321" s="190"/>
      <c r="H321" s="58"/>
      <c r="I321" s="190"/>
      <c r="J321" s="190"/>
    </row>
    <row r="322" spans="1:10" ht="27.75" customHeight="1" x14ac:dyDescent="0.25">
      <c r="A322" s="56" t="s">
        <v>47</v>
      </c>
      <c r="B322" s="26"/>
      <c r="C322" s="59" t="s">
        <v>308</v>
      </c>
      <c r="D322" s="263" t="s">
        <v>340</v>
      </c>
      <c r="E322" s="241"/>
      <c r="F322" s="242"/>
      <c r="G322" s="166" t="s">
        <v>2</v>
      </c>
      <c r="H322" s="312" t="s">
        <v>338</v>
      </c>
      <c r="I322" s="313"/>
      <c r="J322" s="314"/>
    </row>
    <row r="323" spans="1:10" s="56" customFormat="1" ht="12" customHeight="1" x14ac:dyDescent="0.25">
      <c r="C323" s="7"/>
      <c r="D323" s="7"/>
      <c r="E323" s="7"/>
      <c r="F323" s="7"/>
      <c r="G323" s="7"/>
      <c r="H323" s="207"/>
      <c r="I323" s="7"/>
      <c r="J323" s="7"/>
    </row>
    <row r="324" spans="1:10" s="56" customFormat="1" ht="15" customHeight="1" x14ac:dyDescent="0.25">
      <c r="A324" s="56" t="s">
        <v>53</v>
      </c>
      <c r="C324" s="264" t="s">
        <v>430</v>
      </c>
      <c r="D324" s="264"/>
      <c r="E324" s="264"/>
      <c r="F324" s="264"/>
      <c r="G324" s="216"/>
      <c r="H324" s="217"/>
      <c r="I324" s="216"/>
      <c r="J324" s="216"/>
    </row>
    <row r="325" spans="1:10" s="56" customFormat="1" ht="8.1" customHeight="1" x14ac:dyDescent="0.25">
      <c r="C325" s="190"/>
      <c r="D325" s="190"/>
      <c r="E325" s="190"/>
      <c r="F325" s="190"/>
      <c r="G325" s="57"/>
      <c r="H325" s="58"/>
      <c r="I325" s="57"/>
      <c r="J325" s="57"/>
    </row>
    <row r="326" spans="1:10" s="55" customFormat="1" ht="83.25" customHeight="1" x14ac:dyDescent="0.25">
      <c r="A326" s="56" t="s">
        <v>46</v>
      </c>
      <c r="B326" s="56"/>
      <c r="C326" s="118" t="s">
        <v>309</v>
      </c>
      <c r="D326" s="265" t="s">
        <v>362</v>
      </c>
      <c r="E326" s="266"/>
      <c r="F326" s="266"/>
      <c r="G326" s="97"/>
      <c r="H326" s="119"/>
      <c r="I326" s="97"/>
      <c r="J326" s="98"/>
    </row>
    <row r="327" spans="1:10" ht="15" customHeight="1" x14ac:dyDescent="0.25">
      <c r="A327" s="56" t="s">
        <v>47</v>
      </c>
      <c r="B327" s="56"/>
      <c r="C327" s="40" t="s">
        <v>310</v>
      </c>
      <c r="D327" s="77" t="s">
        <v>128</v>
      </c>
      <c r="E327" s="100"/>
      <c r="F327" s="116" t="s">
        <v>67</v>
      </c>
      <c r="G327" s="70" t="s">
        <v>12</v>
      </c>
      <c r="H327" s="71">
        <v>4000</v>
      </c>
      <c r="I327" s="72"/>
      <c r="J327" s="73">
        <f>H327*I327</f>
        <v>0</v>
      </c>
    </row>
    <row r="328" spans="1:10" ht="15" customHeight="1" x14ac:dyDescent="0.25">
      <c r="A328" s="56" t="s">
        <v>47</v>
      </c>
      <c r="B328" s="56"/>
      <c r="C328" s="16" t="s">
        <v>311</v>
      </c>
      <c r="D328" s="299" t="s">
        <v>431</v>
      </c>
      <c r="E328" s="301"/>
      <c r="F328" s="218" t="s">
        <v>67</v>
      </c>
      <c r="G328" s="34" t="s">
        <v>12</v>
      </c>
      <c r="H328" s="18">
        <v>200</v>
      </c>
      <c r="I328" s="19"/>
      <c r="J328" s="20">
        <f>H328*I328</f>
        <v>0</v>
      </c>
    </row>
    <row r="329" spans="1:10" ht="15" customHeight="1" x14ac:dyDescent="0.25">
      <c r="A329" s="56" t="s">
        <v>47</v>
      </c>
      <c r="B329" s="56"/>
      <c r="C329" s="40" t="s">
        <v>312</v>
      </c>
      <c r="D329" s="77" t="s">
        <v>128</v>
      </c>
      <c r="E329" s="100"/>
      <c r="F329" s="116" t="s">
        <v>68</v>
      </c>
      <c r="G329" s="70" t="s">
        <v>12</v>
      </c>
      <c r="H329" s="71">
        <v>400</v>
      </c>
      <c r="I329" s="72"/>
      <c r="J329" s="73">
        <f>H329*I329</f>
        <v>0</v>
      </c>
    </row>
    <row r="330" spans="1:10" ht="15" customHeight="1" x14ac:dyDescent="0.25">
      <c r="A330" s="56" t="s">
        <v>47</v>
      </c>
      <c r="B330" s="56"/>
      <c r="C330" s="16" t="s">
        <v>313</v>
      </c>
      <c r="D330" s="299" t="s">
        <v>431</v>
      </c>
      <c r="E330" s="301"/>
      <c r="F330" s="218" t="s">
        <v>68</v>
      </c>
      <c r="G330" s="34" t="s">
        <v>12</v>
      </c>
      <c r="H330" s="18">
        <v>20</v>
      </c>
      <c r="I330" s="19"/>
      <c r="J330" s="20">
        <f>H330*I330</f>
        <v>0</v>
      </c>
    </row>
    <row r="331" spans="1:10" ht="15" customHeight="1" x14ac:dyDescent="0.25">
      <c r="A331" s="56" t="s">
        <v>47</v>
      </c>
      <c r="B331" s="56"/>
      <c r="C331" s="59" t="s">
        <v>536</v>
      </c>
      <c r="D331" s="133" t="s">
        <v>128</v>
      </c>
      <c r="E331" s="134"/>
      <c r="F331" s="135" t="s">
        <v>156</v>
      </c>
      <c r="G331" s="87" t="s">
        <v>12</v>
      </c>
      <c r="H331" s="88">
        <v>20</v>
      </c>
      <c r="I331" s="89"/>
      <c r="J331" s="90">
        <f>H331*I331</f>
        <v>0</v>
      </c>
    </row>
    <row r="332" spans="1:10" s="6" customFormat="1" ht="15" customHeight="1" x14ac:dyDescent="0.25">
      <c r="A332" s="56"/>
      <c r="B332" s="56"/>
      <c r="C332" s="8"/>
      <c r="D332" s="13"/>
      <c r="E332" s="13"/>
      <c r="F332" s="13"/>
      <c r="G332" s="36"/>
      <c r="H332" s="37"/>
      <c r="I332" s="38"/>
      <c r="J332" s="39"/>
    </row>
    <row r="333" spans="1:10" ht="39" customHeight="1" x14ac:dyDescent="0.25">
      <c r="A333" s="56" t="s">
        <v>47</v>
      </c>
      <c r="B333" s="56"/>
      <c r="C333" s="59" t="s">
        <v>316</v>
      </c>
      <c r="D333" s="250" t="s">
        <v>361</v>
      </c>
      <c r="E333" s="251"/>
      <c r="F333" s="251"/>
      <c r="G333" s="87" t="s">
        <v>13</v>
      </c>
      <c r="H333" s="88">
        <v>400</v>
      </c>
      <c r="I333" s="89"/>
      <c r="J333" s="90">
        <f>H333*I333</f>
        <v>0</v>
      </c>
    </row>
    <row r="334" spans="1:10" s="6" customFormat="1" ht="15" customHeight="1" x14ac:dyDescent="0.25">
      <c r="A334" s="56"/>
      <c r="B334" s="56"/>
      <c r="C334" s="8"/>
      <c r="D334" s="13"/>
      <c r="E334" s="13"/>
      <c r="F334" s="13"/>
      <c r="G334" s="36"/>
      <c r="H334" s="37"/>
      <c r="I334" s="38"/>
      <c r="J334" s="39"/>
    </row>
    <row r="335" spans="1:10" ht="39" customHeight="1" x14ac:dyDescent="0.25">
      <c r="A335" s="56" t="s">
        <v>47</v>
      </c>
      <c r="B335" s="56"/>
      <c r="C335" s="59" t="s">
        <v>317</v>
      </c>
      <c r="D335" s="250" t="s">
        <v>351</v>
      </c>
      <c r="E335" s="251"/>
      <c r="F335" s="251"/>
      <c r="G335" s="87" t="s">
        <v>12</v>
      </c>
      <c r="H335" s="88">
        <v>400</v>
      </c>
      <c r="I335" s="89"/>
      <c r="J335" s="90">
        <f>H335*I335</f>
        <v>0</v>
      </c>
    </row>
    <row r="336" spans="1:10" s="6" customFormat="1" ht="15" customHeight="1" x14ac:dyDescent="0.25">
      <c r="A336" s="56"/>
      <c r="B336" s="56"/>
      <c r="C336" s="8"/>
      <c r="D336" s="13"/>
      <c r="E336" s="13"/>
      <c r="F336" s="13"/>
      <c r="G336" s="36"/>
      <c r="H336" s="37"/>
      <c r="I336" s="38"/>
      <c r="J336" s="39"/>
    </row>
    <row r="337" spans="1:10" ht="39.75" customHeight="1" x14ac:dyDescent="0.25">
      <c r="A337" s="56" t="s">
        <v>47</v>
      </c>
      <c r="B337" s="56"/>
      <c r="C337" s="59" t="s">
        <v>318</v>
      </c>
      <c r="D337" s="271" t="s">
        <v>399</v>
      </c>
      <c r="E337" s="272"/>
      <c r="F337" s="272"/>
      <c r="G337" s="87" t="s">
        <v>12</v>
      </c>
      <c r="H337" s="88">
        <v>40</v>
      </c>
      <c r="I337" s="89"/>
      <c r="J337" s="90">
        <f>H337*I337</f>
        <v>0</v>
      </c>
    </row>
    <row r="338" spans="1:10" s="6" customFormat="1" ht="15" customHeight="1" x14ac:dyDescent="0.25">
      <c r="C338" s="8"/>
      <c r="D338" s="13"/>
      <c r="E338" s="13"/>
      <c r="F338" s="13"/>
      <c r="G338" s="36"/>
      <c r="H338" s="37"/>
      <c r="I338" s="38"/>
      <c r="J338" s="39"/>
    </row>
    <row r="339" spans="1:10" s="55" customFormat="1" ht="53.1" customHeight="1" x14ac:dyDescent="0.25">
      <c r="A339" s="56" t="s">
        <v>46</v>
      </c>
      <c r="B339" s="56"/>
      <c r="C339" s="59" t="s">
        <v>323</v>
      </c>
      <c r="D339" s="250" t="s">
        <v>157</v>
      </c>
      <c r="E339" s="251"/>
      <c r="F339" s="251"/>
      <c r="G339" s="60"/>
      <c r="H339" s="61"/>
      <c r="I339" s="60"/>
      <c r="J339" s="62"/>
    </row>
    <row r="340" spans="1:10" ht="15" customHeight="1" x14ac:dyDescent="0.25">
      <c r="A340" s="56" t="s">
        <v>47</v>
      </c>
      <c r="B340" s="56"/>
      <c r="C340" s="40" t="s">
        <v>448</v>
      </c>
      <c r="D340" s="77" t="s">
        <v>333</v>
      </c>
      <c r="E340" s="100"/>
      <c r="F340" s="145" t="s">
        <v>67</v>
      </c>
      <c r="G340" s="70" t="s">
        <v>2</v>
      </c>
      <c r="H340" s="71">
        <v>160</v>
      </c>
      <c r="I340" s="72"/>
      <c r="J340" s="73">
        <f>H340*I340</f>
        <v>0</v>
      </c>
    </row>
    <row r="341" spans="1:10" ht="15" customHeight="1" x14ac:dyDescent="0.25">
      <c r="A341" s="56" t="s">
        <v>47</v>
      </c>
      <c r="B341" s="56"/>
      <c r="C341" s="21" t="s">
        <v>449</v>
      </c>
      <c r="D341" s="78" t="s">
        <v>333</v>
      </c>
      <c r="E341" s="104"/>
      <c r="F341" s="165" t="s">
        <v>68</v>
      </c>
      <c r="G341" s="35" t="s">
        <v>2</v>
      </c>
      <c r="H341" s="23">
        <v>20</v>
      </c>
      <c r="I341" s="24"/>
      <c r="J341" s="25">
        <f>H341*I341</f>
        <v>0</v>
      </c>
    </row>
    <row r="342" spans="1:10" s="6" customFormat="1" ht="15" customHeight="1" x14ac:dyDescent="0.25">
      <c r="A342" s="56"/>
      <c r="B342" s="56"/>
      <c r="C342" s="8"/>
      <c r="D342" s="13"/>
      <c r="E342" s="13"/>
      <c r="F342" s="13"/>
      <c r="G342" s="36"/>
      <c r="H342" s="37"/>
      <c r="I342" s="38"/>
      <c r="J342" s="39"/>
    </row>
    <row r="343" spans="1:10" s="55" customFormat="1" ht="52.5" customHeight="1" x14ac:dyDescent="0.25">
      <c r="A343" s="56" t="s">
        <v>46</v>
      </c>
      <c r="B343" s="56"/>
      <c r="C343" s="59" t="s">
        <v>324</v>
      </c>
      <c r="D343" s="250" t="s">
        <v>191</v>
      </c>
      <c r="E343" s="251"/>
      <c r="F343" s="251"/>
      <c r="G343" s="60"/>
      <c r="H343" s="61"/>
      <c r="I343" s="60"/>
      <c r="J343" s="62"/>
    </row>
    <row r="344" spans="1:10" ht="15" customHeight="1" x14ac:dyDescent="0.25">
      <c r="A344" s="56" t="s">
        <v>47</v>
      </c>
      <c r="B344" s="56"/>
      <c r="C344" s="40" t="s">
        <v>450</v>
      </c>
      <c r="D344" s="77" t="s">
        <v>333</v>
      </c>
      <c r="E344" s="100"/>
      <c r="F344" s="145" t="s">
        <v>67</v>
      </c>
      <c r="G344" s="70" t="s">
        <v>2</v>
      </c>
      <c r="H344" s="71">
        <v>300</v>
      </c>
      <c r="I344" s="72"/>
      <c r="J344" s="73">
        <f>H344*I344</f>
        <v>0</v>
      </c>
    </row>
    <row r="345" spans="1:10" ht="15" customHeight="1" x14ac:dyDescent="0.25">
      <c r="A345" s="56" t="s">
        <v>47</v>
      </c>
      <c r="B345" s="56"/>
      <c r="C345" s="94" t="s">
        <v>451</v>
      </c>
      <c r="D345" s="78" t="s">
        <v>333</v>
      </c>
      <c r="E345" s="104"/>
      <c r="F345" s="165" t="s">
        <v>68</v>
      </c>
      <c r="G345" s="35" t="s">
        <v>2</v>
      </c>
      <c r="H345" s="23">
        <v>40</v>
      </c>
      <c r="I345" s="24"/>
      <c r="J345" s="25">
        <f>H345*I345</f>
        <v>0</v>
      </c>
    </row>
    <row r="346" spans="1:10" s="6" customFormat="1" ht="15" customHeight="1" x14ac:dyDescent="0.25">
      <c r="A346" s="56"/>
      <c r="B346" s="56"/>
      <c r="C346" s="8"/>
      <c r="D346" s="13"/>
      <c r="E346" s="13"/>
      <c r="F346" s="13"/>
      <c r="G346" s="36"/>
      <c r="H346" s="37"/>
      <c r="I346" s="38"/>
      <c r="J346" s="39"/>
    </row>
    <row r="347" spans="1:10" s="3" customFormat="1" ht="41.25" customHeight="1" x14ac:dyDescent="0.25">
      <c r="A347" s="79"/>
      <c r="B347" s="79"/>
      <c r="C347" s="86" t="s">
        <v>325</v>
      </c>
      <c r="D347" s="259" t="s">
        <v>359</v>
      </c>
      <c r="E347" s="260"/>
      <c r="F347" s="261"/>
      <c r="G347" s="87"/>
      <c r="H347" s="88"/>
      <c r="I347" s="89"/>
      <c r="J347" s="90"/>
    </row>
    <row r="348" spans="1:10" s="3" customFormat="1" ht="15" customHeight="1" x14ac:dyDescent="0.25">
      <c r="A348" s="79" t="s">
        <v>47</v>
      </c>
      <c r="B348" s="79"/>
      <c r="C348" s="92" t="s">
        <v>452</v>
      </c>
      <c r="D348" s="193" t="s">
        <v>120</v>
      </c>
      <c r="E348" s="143"/>
      <c r="F348" s="182"/>
      <c r="G348" s="70" t="s">
        <v>10</v>
      </c>
      <c r="H348" s="71">
        <v>900</v>
      </c>
      <c r="I348" s="72"/>
      <c r="J348" s="73">
        <f>H348*I348</f>
        <v>0</v>
      </c>
    </row>
    <row r="349" spans="1:10" s="3" customFormat="1" ht="15" customHeight="1" x14ac:dyDescent="0.25">
      <c r="A349" s="79" t="s">
        <v>47</v>
      </c>
      <c r="B349" s="79"/>
      <c r="C349" s="144" t="s">
        <v>453</v>
      </c>
      <c r="D349" s="321" t="s">
        <v>121</v>
      </c>
      <c r="E349" s="322"/>
      <c r="F349" s="183"/>
      <c r="G349" s="129" t="s">
        <v>10</v>
      </c>
      <c r="H349" s="54">
        <v>300</v>
      </c>
      <c r="I349" s="130"/>
      <c r="J349" s="131">
        <f>H349*I349</f>
        <v>0</v>
      </c>
    </row>
    <row r="350" spans="1:10" s="3" customFormat="1" ht="15" customHeight="1" x14ac:dyDescent="0.25">
      <c r="A350" s="79" t="s">
        <v>47</v>
      </c>
      <c r="B350" s="79"/>
      <c r="C350" s="92" t="s">
        <v>454</v>
      </c>
      <c r="D350" s="248" t="s">
        <v>124</v>
      </c>
      <c r="E350" s="252"/>
      <c r="F350" s="182"/>
      <c r="G350" s="70" t="s">
        <v>10</v>
      </c>
      <c r="H350" s="71">
        <v>180</v>
      </c>
      <c r="I350" s="72"/>
      <c r="J350" s="73">
        <f>H350*I350</f>
        <v>0</v>
      </c>
    </row>
    <row r="351" spans="1:10" s="3" customFormat="1" ht="15" customHeight="1" x14ac:dyDescent="0.25">
      <c r="A351" s="79" t="s">
        <v>47</v>
      </c>
      <c r="B351" s="79"/>
      <c r="C351" s="141" t="s">
        <v>455</v>
      </c>
      <c r="D351" s="243" t="s">
        <v>125</v>
      </c>
      <c r="E351" s="255"/>
      <c r="F351" s="184"/>
      <c r="G351" s="35" t="s">
        <v>10</v>
      </c>
      <c r="H351" s="23">
        <v>60</v>
      </c>
      <c r="I351" s="24"/>
      <c r="J351" s="25">
        <f>H351*I351</f>
        <v>0</v>
      </c>
    </row>
    <row r="352" spans="1:10" s="3" customFormat="1" ht="15" customHeight="1" x14ac:dyDescent="0.25">
      <c r="A352" s="79"/>
      <c r="B352" s="79"/>
      <c r="C352" s="80"/>
      <c r="D352" s="185"/>
      <c r="E352" s="186"/>
      <c r="F352" s="187"/>
      <c r="G352" s="75"/>
      <c r="H352" s="76"/>
      <c r="I352" s="84"/>
      <c r="J352" s="85"/>
    </row>
    <row r="353" spans="1:10" s="3" customFormat="1" ht="42" customHeight="1" x14ac:dyDescent="0.25">
      <c r="A353" s="79"/>
      <c r="B353" s="79"/>
      <c r="C353" s="86" t="s">
        <v>326</v>
      </c>
      <c r="D353" s="259" t="s">
        <v>358</v>
      </c>
      <c r="E353" s="260"/>
      <c r="F353" s="261"/>
      <c r="G353" s="87"/>
      <c r="H353" s="88"/>
      <c r="I353" s="89"/>
      <c r="J353" s="90"/>
    </row>
    <row r="354" spans="1:10" s="3" customFormat="1" ht="15" customHeight="1" x14ac:dyDescent="0.25">
      <c r="A354" s="79" t="s">
        <v>47</v>
      </c>
      <c r="B354" s="79"/>
      <c r="C354" s="92" t="s">
        <v>458</v>
      </c>
      <c r="D354" s="193" t="s">
        <v>120</v>
      </c>
      <c r="E354" s="143"/>
      <c r="F354" s="182"/>
      <c r="G354" s="70" t="s">
        <v>10</v>
      </c>
      <c r="H354" s="71">
        <v>600</v>
      </c>
      <c r="I354" s="72"/>
      <c r="J354" s="73">
        <f t="shared" ref="J354:J361" si="18">H354*I354</f>
        <v>0</v>
      </c>
    </row>
    <row r="355" spans="1:10" s="3" customFormat="1" ht="15" customHeight="1" x14ac:dyDescent="0.25">
      <c r="A355" s="79" t="s">
        <v>47</v>
      </c>
      <c r="B355" s="79"/>
      <c r="C355" s="1" t="s">
        <v>459</v>
      </c>
      <c r="D355" s="253" t="s">
        <v>121</v>
      </c>
      <c r="E355" s="262"/>
      <c r="F355" s="188"/>
      <c r="G355" s="34" t="s">
        <v>10</v>
      </c>
      <c r="H355" s="18">
        <v>300</v>
      </c>
      <c r="I355" s="19"/>
      <c r="J355" s="20">
        <f t="shared" si="18"/>
        <v>0</v>
      </c>
    </row>
    <row r="356" spans="1:10" s="3" customFormat="1" ht="15" customHeight="1" x14ac:dyDescent="0.25">
      <c r="A356" s="79" t="s">
        <v>47</v>
      </c>
      <c r="B356" s="79"/>
      <c r="C356" s="68" t="s">
        <v>460</v>
      </c>
      <c r="D356" s="257" t="s">
        <v>122</v>
      </c>
      <c r="E356" s="258"/>
      <c r="F356" s="189"/>
      <c r="G356" s="33" t="s">
        <v>10</v>
      </c>
      <c r="H356" s="28">
        <v>180</v>
      </c>
      <c r="I356" s="29"/>
      <c r="J356" s="30">
        <f t="shared" si="18"/>
        <v>0</v>
      </c>
    </row>
    <row r="357" spans="1:10" s="3" customFormat="1" ht="15" customHeight="1" x14ac:dyDescent="0.25">
      <c r="A357" s="79" t="s">
        <v>47</v>
      </c>
      <c r="B357" s="79"/>
      <c r="C357" s="1" t="s">
        <v>461</v>
      </c>
      <c r="D357" s="253" t="s">
        <v>123</v>
      </c>
      <c r="E357" s="254"/>
      <c r="F357" s="188"/>
      <c r="G357" s="34" t="s">
        <v>10</v>
      </c>
      <c r="H357" s="18">
        <v>180</v>
      </c>
      <c r="I357" s="19"/>
      <c r="J357" s="20">
        <f t="shared" si="18"/>
        <v>0</v>
      </c>
    </row>
    <row r="358" spans="1:10" s="3" customFormat="1" ht="15" customHeight="1" x14ac:dyDescent="0.25">
      <c r="A358" s="79" t="s">
        <v>47</v>
      </c>
      <c r="B358" s="79"/>
      <c r="C358" s="92" t="s">
        <v>462</v>
      </c>
      <c r="D358" s="248" t="s">
        <v>124</v>
      </c>
      <c r="E358" s="252"/>
      <c r="F358" s="182"/>
      <c r="G358" s="70" t="s">
        <v>10</v>
      </c>
      <c r="H358" s="71">
        <v>2400</v>
      </c>
      <c r="I358" s="72"/>
      <c r="J358" s="73">
        <f t="shared" si="18"/>
        <v>0</v>
      </c>
    </row>
    <row r="359" spans="1:10" s="3" customFormat="1" ht="15" customHeight="1" x14ac:dyDescent="0.25">
      <c r="A359" s="79" t="s">
        <v>47</v>
      </c>
      <c r="B359" s="79"/>
      <c r="C359" s="1" t="s">
        <v>463</v>
      </c>
      <c r="D359" s="253" t="s">
        <v>125</v>
      </c>
      <c r="E359" s="254"/>
      <c r="F359" s="188"/>
      <c r="G359" s="34" t="s">
        <v>10</v>
      </c>
      <c r="H359" s="18">
        <v>900</v>
      </c>
      <c r="I359" s="19"/>
      <c r="J359" s="20">
        <f t="shared" si="18"/>
        <v>0</v>
      </c>
    </row>
    <row r="360" spans="1:10" s="3" customFormat="1" ht="15" customHeight="1" x14ac:dyDescent="0.25">
      <c r="A360" s="79" t="s">
        <v>47</v>
      </c>
      <c r="B360" s="79"/>
      <c r="C360" s="68" t="s">
        <v>464</v>
      </c>
      <c r="D360" s="257" t="s">
        <v>126</v>
      </c>
      <c r="E360" s="258"/>
      <c r="F360" s="189"/>
      <c r="G360" s="33" t="s">
        <v>10</v>
      </c>
      <c r="H360" s="28">
        <v>300</v>
      </c>
      <c r="I360" s="29"/>
      <c r="J360" s="30">
        <f t="shared" si="18"/>
        <v>0</v>
      </c>
    </row>
    <row r="361" spans="1:10" s="3" customFormat="1" ht="15" customHeight="1" x14ac:dyDescent="0.25">
      <c r="A361" s="79" t="s">
        <v>47</v>
      </c>
      <c r="B361" s="79"/>
      <c r="C361" s="141" t="s">
        <v>465</v>
      </c>
      <c r="D361" s="243" t="s">
        <v>127</v>
      </c>
      <c r="E361" s="255"/>
      <c r="F361" s="184"/>
      <c r="G361" s="35" t="s">
        <v>10</v>
      </c>
      <c r="H361" s="23">
        <v>300</v>
      </c>
      <c r="I361" s="24"/>
      <c r="J361" s="25">
        <f t="shared" si="18"/>
        <v>0</v>
      </c>
    </row>
    <row r="362" spans="1:10" s="3" customFormat="1" ht="15" customHeight="1" x14ac:dyDescent="0.25">
      <c r="A362" s="79"/>
      <c r="B362" s="79"/>
      <c r="C362" s="80"/>
      <c r="D362" s="81"/>
      <c r="E362" s="82"/>
      <c r="F362" s="83"/>
      <c r="G362" s="75"/>
      <c r="H362" s="76"/>
      <c r="I362" s="84"/>
      <c r="J362" s="85"/>
    </row>
    <row r="363" spans="1:10" s="3" customFormat="1" ht="42.75" customHeight="1" x14ac:dyDescent="0.25">
      <c r="A363" s="79"/>
      <c r="B363" s="79"/>
      <c r="C363" s="128" t="s">
        <v>327</v>
      </c>
      <c r="D363" s="245" t="s">
        <v>357</v>
      </c>
      <c r="E363" s="246"/>
      <c r="F363" s="247"/>
      <c r="G363" s="138"/>
      <c r="H363" s="136"/>
      <c r="I363" s="139"/>
      <c r="J363" s="140"/>
    </row>
    <row r="364" spans="1:10" s="3" customFormat="1" ht="15" customHeight="1" x14ac:dyDescent="0.25">
      <c r="A364" s="79" t="s">
        <v>47</v>
      </c>
      <c r="B364" s="79"/>
      <c r="C364" s="92" t="s">
        <v>456</v>
      </c>
      <c r="D364" s="248" t="s">
        <v>120</v>
      </c>
      <c r="E364" s="252"/>
      <c r="F364" s="182"/>
      <c r="G364" s="70" t="s">
        <v>10</v>
      </c>
      <c r="H364" s="71">
        <v>600</v>
      </c>
      <c r="I364" s="72"/>
      <c r="J364" s="73">
        <f t="shared" ref="J364:J367" si="19">H364*I364</f>
        <v>0</v>
      </c>
    </row>
    <row r="365" spans="1:10" s="3" customFormat="1" ht="15" customHeight="1" x14ac:dyDescent="0.25">
      <c r="A365" s="79" t="s">
        <v>47</v>
      </c>
      <c r="B365" s="79"/>
      <c r="C365" s="1" t="s">
        <v>457</v>
      </c>
      <c r="D365" s="253" t="s">
        <v>121</v>
      </c>
      <c r="E365" s="254"/>
      <c r="F365" s="188"/>
      <c r="G365" s="34" t="s">
        <v>10</v>
      </c>
      <c r="H365" s="18">
        <v>300</v>
      </c>
      <c r="I365" s="19"/>
      <c r="J365" s="20">
        <f t="shared" si="19"/>
        <v>0</v>
      </c>
    </row>
    <row r="366" spans="1:10" s="3" customFormat="1" ht="15" customHeight="1" x14ac:dyDescent="0.25">
      <c r="A366" s="79" t="s">
        <v>47</v>
      </c>
      <c r="B366" s="79"/>
      <c r="C366" s="68" t="s">
        <v>537</v>
      </c>
      <c r="D366" s="257" t="s">
        <v>122</v>
      </c>
      <c r="E366" s="258"/>
      <c r="F366" s="189"/>
      <c r="G366" s="33" t="s">
        <v>10</v>
      </c>
      <c r="H366" s="28">
        <v>180</v>
      </c>
      <c r="I366" s="29"/>
      <c r="J366" s="30">
        <f t="shared" si="19"/>
        <v>0</v>
      </c>
    </row>
    <row r="367" spans="1:10" s="3" customFormat="1" ht="15" customHeight="1" x14ac:dyDescent="0.25">
      <c r="A367" s="79" t="s">
        <v>47</v>
      </c>
      <c r="B367" s="79"/>
      <c r="C367" s="1" t="s">
        <v>538</v>
      </c>
      <c r="D367" s="253" t="s">
        <v>123</v>
      </c>
      <c r="E367" s="254"/>
      <c r="F367" s="188"/>
      <c r="G367" s="34" t="s">
        <v>10</v>
      </c>
      <c r="H367" s="18">
        <v>180</v>
      </c>
      <c r="I367" s="19"/>
      <c r="J367" s="20">
        <f t="shared" si="19"/>
        <v>0</v>
      </c>
    </row>
    <row r="368" spans="1:10" s="3" customFormat="1" ht="15" customHeight="1" x14ac:dyDescent="0.25">
      <c r="A368" s="79" t="s">
        <v>47</v>
      </c>
      <c r="B368" s="79"/>
      <c r="C368" s="92" t="s">
        <v>539</v>
      </c>
      <c r="D368" s="248" t="s">
        <v>124</v>
      </c>
      <c r="E368" s="252"/>
      <c r="F368" s="182"/>
      <c r="G368" s="70" t="s">
        <v>10</v>
      </c>
      <c r="H368" s="71">
        <v>1200</v>
      </c>
      <c r="I368" s="72"/>
      <c r="J368" s="73">
        <f>H368*I368</f>
        <v>0</v>
      </c>
    </row>
    <row r="369" spans="1:10" s="3" customFormat="1" ht="15" customHeight="1" x14ac:dyDescent="0.25">
      <c r="A369" s="79" t="s">
        <v>47</v>
      </c>
      <c r="B369" s="79"/>
      <c r="C369" s="1" t="s">
        <v>540</v>
      </c>
      <c r="D369" s="253" t="s">
        <v>125</v>
      </c>
      <c r="E369" s="254"/>
      <c r="F369" s="188"/>
      <c r="G369" s="34" t="s">
        <v>10</v>
      </c>
      <c r="H369" s="18">
        <v>600</v>
      </c>
      <c r="I369" s="19"/>
      <c r="J369" s="20">
        <f>H369*I369</f>
        <v>0</v>
      </c>
    </row>
    <row r="370" spans="1:10" s="3" customFormat="1" ht="15" customHeight="1" x14ac:dyDescent="0.25">
      <c r="A370" s="79" t="s">
        <v>47</v>
      </c>
      <c r="B370" s="79"/>
      <c r="C370" s="68" t="s">
        <v>541</v>
      </c>
      <c r="D370" s="257" t="s">
        <v>126</v>
      </c>
      <c r="E370" s="258"/>
      <c r="F370" s="189"/>
      <c r="G370" s="33" t="s">
        <v>10</v>
      </c>
      <c r="H370" s="28">
        <v>180</v>
      </c>
      <c r="I370" s="29"/>
      <c r="J370" s="30">
        <f>H370*I370</f>
        <v>0</v>
      </c>
    </row>
    <row r="371" spans="1:10" s="3" customFormat="1" ht="15" customHeight="1" x14ac:dyDescent="0.25">
      <c r="A371" s="79" t="s">
        <v>47</v>
      </c>
      <c r="B371" s="79"/>
      <c r="C371" s="141" t="s">
        <v>542</v>
      </c>
      <c r="D371" s="243" t="s">
        <v>127</v>
      </c>
      <c r="E371" s="255"/>
      <c r="F371" s="184"/>
      <c r="G371" s="35" t="s">
        <v>10</v>
      </c>
      <c r="H371" s="23">
        <v>180</v>
      </c>
      <c r="I371" s="24"/>
      <c r="J371" s="25">
        <f>H371*I371</f>
        <v>0</v>
      </c>
    </row>
    <row r="372" spans="1:10" s="6" customFormat="1" ht="15" customHeight="1" x14ac:dyDescent="0.25">
      <c r="A372" s="56"/>
      <c r="B372" s="56"/>
      <c r="C372" s="8"/>
      <c r="D372" s="13"/>
      <c r="E372" s="13"/>
      <c r="F372" s="13"/>
      <c r="G372" s="36"/>
      <c r="H372" s="37"/>
      <c r="I372" s="38"/>
      <c r="J372" s="39"/>
    </row>
    <row r="373" spans="1:10" s="55" customFormat="1" ht="42.75" customHeight="1" x14ac:dyDescent="0.25">
      <c r="A373" s="56" t="s">
        <v>46</v>
      </c>
      <c r="B373" s="56"/>
      <c r="C373" s="59" t="s">
        <v>328</v>
      </c>
      <c r="D373" s="250" t="s">
        <v>432</v>
      </c>
      <c r="E373" s="251"/>
      <c r="F373" s="251"/>
      <c r="G373" s="60"/>
      <c r="H373" s="61"/>
      <c r="I373" s="60"/>
      <c r="J373" s="62"/>
    </row>
    <row r="374" spans="1:10" ht="15" customHeight="1" x14ac:dyDescent="0.25">
      <c r="A374" s="56" t="s">
        <v>47</v>
      </c>
      <c r="B374" s="56"/>
      <c r="C374" s="40" t="s">
        <v>350</v>
      </c>
      <c r="D374" s="77" t="s">
        <v>433</v>
      </c>
      <c r="E374" s="100"/>
      <c r="F374" s="145"/>
      <c r="G374" s="70" t="s">
        <v>10</v>
      </c>
      <c r="H374" s="71">
        <v>180</v>
      </c>
      <c r="I374" s="72"/>
      <c r="J374" s="73">
        <f>H374*I374</f>
        <v>0</v>
      </c>
    </row>
    <row r="375" spans="1:10" ht="15" customHeight="1" x14ac:dyDescent="0.25">
      <c r="A375" s="56" t="s">
        <v>47</v>
      </c>
      <c r="B375" s="56"/>
      <c r="C375" s="94" t="s">
        <v>349</v>
      </c>
      <c r="D375" s="78" t="s">
        <v>434</v>
      </c>
      <c r="E375" s="104"/>
      <c r="F375" s="165"/>
      <c r="G375" s="35" t="s">
        <v>10</v>
      </c>
      <c r="H375" s="23">
        <v>180</v>
      </c>
      <c r="I375" s="24"/>
      <c r="J375" s="25">
        <f>H375*I375</f>
        <v>0</v>
      </c>
    </row>
    <row r="376" spans="1:10" s="6" customFormat="1" ht="15" customHeight="1" x14ac:dyDescent="0.25">
      <c r="A376" s="56"/>
      <c r="B376" s="56"/>
      <c r="C376" s="8"/>
      <c r="D376" s="13"/>
      <c r="E376" s="13"/>
      <c r="F376" s="13"/>
      <c r="G376" s="36"/>
      <c r="H376" s="37"/>
      <c r="I376" s="38"/>
      <c r="J376" s="39"/>
    </row>
    <row r="377" spans="1:10" s="69" customFormat="1" ht="27.75" customHeight="1" x14ac:dyDescent="0.25">
      <c r="A377" s="79" t="s">
        <v>47</v>
      </c>
      <c r="B377" s="79"/>
      <c r="C377" s="86" t="s">
        <v>329</v>
      </c>
      <c r="D377" s="259" t="s">
        <v>360</v>
      </c>
      <c r="E377" s="260"/>
      <c r="F377" s="261"/>
      <c r="G377" s="87" t="s">
        <v>10</v>
      </c>
      <c r="H377" s="88">
        <v>3000</v>
      </c>
      <c r="I377" s="89"/>
      <c r="J377" s="90">
        <f>H377*I377</f>
        <v>0</v>
      </c>
    </row>
    <row r="378" spans="1:10" s="6" customFormat="1" ht="15" customHeight="1" x14ac:dyDescent="0.25">
      <c r="A378" s="56"/>
      <c r="B378" s="56"/>
      <c r="C378" s="8"/>
      <c r="D378" s="13"/>
      <c r="E378" s="13"/>
      <c r="F378" s="13"/>
      <c r="G378" s="36"/>
      <c r="H378" s="37"/>
      <c r="I378" s="38"/>
      <c r="J378" s="39"/>
    </row>
    <row r="379" spans="1:10" ht="42" customHeight="1" x14ac:dyDescent="0.25">
      <c r="A379" s="56" t="s">
        <v>47</v>
      </c>
      <c r="B379" s="56"/>
      <c r="C379" s="59" t="s">
        <v>330</v>
      </c>
      <c r="D379" s="240" t="s">
        <v>190</v>
      </c>
      <c r="E379" s="241"/>
      <c r="F379" s="242"/>
      <c r="G379" s="87" t="s">
        <v>13</v>
      </c>
      <c r="H379" s="88">
        <v>100</v>
      </c>
      <c r="I379" s="89"/>
      <c r="J379" s="90">
        <f>H379*I379</f>
        <v>0</v>
      </c>
    </row>
    <row r="380" spans="1:10" s="6" customFormat="1" ht="15" customHeight="1" x14ac:dyDescent="0.25">
      <c r="A380" s="56"/>
      <c r="B380" s="56"/>
      <c r="C380" s="8"/>
      <c r="D380" s="13"/>
      <c r="E380" s="13"/>
      <c r="F380" s="13"/>
      <c r="G380" s="36"/>
      <c r="H380" s="37"/>
      <c r="I380" s="38"/>
      <c r="J380" s="39"/>
    </row>
    <row r="381" spans="1:10" ht="40.5" customHeight="1" x14ac:dyDescent="0.25">
      <c r="A381" s="56" t="s">
        <v>47</v>
      </c>
      <c r="B381" s="56"/>
      <c r="C381" s="59" t="s">
        <v>331</v>
      </c>
      <c r="D381" s="240" t="s">
        <v>334</v>
      </c>
      <c r="E381" s="241"/>
      <c r="F381" s="242"/>
      <c r="G381" s="87" t="s">
        <v>193</v>
      </c>
      <c r="H381" s="88">
        <v>400</v>
      </c>
      <c r="I381" s="89"/>
      <c r="J381" s="90">
        <f>H381*I381</f>
        <v>0</v>
      </c>
    </row>
    <row r="382" spans="1:10" s="6" customFormat="1" ht="15" customHeight="1" x14ac:dyDescent="0.25">
      <c r="A382" s="56"/>
      <c r="B382" s="56"/>
      <c r="C382" s="8"/>
      <c r="D382" s="13"/>
      <c r="E382" s="13"/>
      <c r="F382" s="13"/>
      <c r="G382" s="36"/>
      <c r="H382" s="37"/>
      <c r="I382" s="38"/>
      <c r="J382" s="39"/>
    </row>
    <row r="383" spans="1:10" ht="55.5" customHeight="1" x14ac:dyDescent="0.25">
      <c r="A383" s="56" t="s">
        <v>47</v>
      </c>
      <c r="B383" s="56"/>
      <c r="C383" s="59" t="s">
        <v>332</v>
      </c>
      <c r="D383" s="240" t="s">
        <v>322</v>
      </c>
      <c r="E383" s="241"/>
      <c r="F383" s="242"/>
      <c r="G383" s="87" t="s">
        <v>10</v>
      </c>
      <c r="H383" s="88">
        <v>800</v>
      </c>
      <c r="I383" s="89"/>
      <c r="J383" s="90">
        <f>H383*I383</f>
        <v>0</v>
      </c>
    </row>
    <row r="384" spans="1:10" s="6" customFormat="1" ht="15" customHeight="1" x14ac:dyDescent="0.25">
      <c r="A384" s="56"/>
      <c r="B384" s="56"/>
      <c r="C384" s="8"/>
      <c r="D384" s="13"/>
      <c r="E384" s="13"/>
      <c r="F384" s="13"/>
      <c r="G384" s="36"/>
      <c r="H384" s="37"/>
      <c r="I384" s="38"/>
      <c r="J384" s="39"/>
    </row>
    <row r="385" spans="1:10" ht="52.5" customHeight="1" x14ac:dyDescent="0.25">
      <c r="A385" s="56" t="s">
        <v>47</v>
      </c>
      <c r="B385" s="56"/>
      <c r="C385" s="59" t="s">
        <v>335</v>
      </c>
      <c r="D385" s="240" t="s">
        <v>321</v>
      </c>
      <c r="E385" s="241"/>
      <c r="F385" s="242"/>
      <c r="G385" s="87" t="s">
        <v>193</v>
      </c>
      <c r="H385" s="88">
        <v>400</v>
      </c>
      <c r="I385" s="89"/>
      <c r="J385" s="90">
        <f>H385*I385</f>
        <v>0</v>
      </c>
    </row>
    <row r="386" spans="1:10" s="6" customFormat="1" ht="15" customHeight="1" x14ac:dyDescent="0.25">
      <c r="A386" s="56"/>
      <c r="B386" s="56"/>
      <c r="C386" s="8"/>
      <c r="D386" s="13"/>
      <c r="E386" s="13"/>
      <c r="F386" s="13"/>
      <c r="G386" s="36"/>
      <c r="H386" s="37"/>
      <c r="I386" s="38"/>
      <c r="J386" s="39"/>
    </row>
    <row r="387" spans="1:10" ht="42" customHeight="1" x14ac:dyDescent="0.25">
      <c r="A387" s="56" t="s">
        <v>47</v>
      </c>
      <c r="B387" s="56"/>
      <c r="C387" s="59" t="s">
        <v>423</v>
      </c>
      <c r="D387" s="240" t="s">
        <v>190</v>
      </c>
      <c r="E387" s="241"/>
      <c r="F387" s="242"/>
      <c r="G387" s="87" t="s">
        <v>13</v>
      </c>
      <c r="H387" s="88">
        <v>100</v>
      </c>
      <c r="I387" s="89"/>
      <c r="J387" s="90">
        <f>H387*I387</f>
        <v>0</v>
      </c>
    </row>
    <row r="388" spans="1:10" s="6" customFormat="1" ht="15" customHeight="1" x14ac:dyDescent="0.25">
      <c r="A388" s="56"/>
      <c r="B388" s="56"/>
      <c r="C388" s="8"/>
      <c r="D388" s="13"/>
      <c r="E388" s="13"/>
      <c r="F388" s="13"/>
      <c r="G388" s="36"/>
      <c r="H388" s="37"/>
      <c r="I388" s="38"/>
      <c r="J388" s="39"/>
    </row>
    <row r="389" spans="1:10" s="3" customFormat="1" ht="30" customHeight="1" x14ac:dyDescent="0.25">
      <c r="A389" s="79"/>
      <c r="B389" s="79"/>
      <c r="C389" s="128" t="s">
        <v>466</v>
      </c>
      <c r="D389" s="245" t="s">
        <v>356</v>
      </c>
      <c r="E389" s="246"/>
      <c r="F389" s="247"/>
      <c r="G389" s="138"/>
      <c r="H389" s="136"/>
      <c r="I389" s="139"/>
      <c r="J389" s="140"/>
    </row>
    <row r="390" spans="1:10" s="3" customFormat="1" ht="15" customHeight="1" x14ac:dyDescent="0.25">
      <c r="A390" s="79" t="s">
        <v>47</v>
      </c>
      <c r="B390" s="79"/>
      <c r="C390" s="92" t="s">
        <v>543</v>
      </c>
      <c r="D390" s="248" t="s">
        <v>355</v>
      </c>
      <c r="E390" s="252"/>
      <c r="F390" s="182"/>
      <c r="G390" s="70" t="s">
        <v>10</v>
      </c>
      <c r="H390" s="71">
        <v>400</v>
      </c>
      <c r="I390" s="72"/>
      <c r="J390" s="73">
        <f t="shared" ref="J390:J392" si="20">H390*I390</f>
        <v>0</v>
      </c>
    </row>
    <row r="391" spans="1:10" s="3" customFormat="1" ht="15" customHeight="1" x14ac:dyDescent="0.25">
      <c r="A391" s="79" t="s">
        <v>47</v>
      </c>
      <c r="B391" s="79"/>
      <c r="C391" s="1" t="s">
        <v>544</v>
      </c>
      <c r="D391" s="253" t="s">
        <v>353</v>
      </c>
      <c r="E391" s="254"/>
      <c r="F391" s="188"/>
      <c r="G391" s="34" t="s">
        <v>10</v>
      </c>
      <c r="H391" s="18">
        <v>10</v>
      </c>
      <c r="I391" s="19"/>
      <c r="J391" s="20">
        <f t="shared" si="20"/>
        <v>0</v>
      </c>
    </row>
    <row r="392" spans="1:10" s="3" customFormat="1" ht="15" customHeight="1" x14ac:dyDescent="0.25">
      <c r="A392" s="79" t="s">
        <v>47</v>
      </c>
      <c r="B392" s="79"/>
      <c r="C392" s="141" t="s">
        <v>545</v>
      </c>
      <c r="D392" s="243" t="s">
        <v>352</v>
      </c>
      <c r="E392" s="255"/>
      <c r="F392" s="184"/>
      <c r="G392" s="35" t="s">
        <v>10</v>
      </c>
      <c r="H392" s="23">
        <v>10</v>
      </c>
      <c r="I392" s="24"/>
      <c r="J392" s="25">
        <f t="shared" si="20"/>
        <v>0</v>
      </c>
    </row>
    <row r="393" spans="1:10" s="6" customFormat="1" ht="15" customHeight="1" x14ac:dyDescent="0.25">
      <c r="A393" s="56"/>
      <c r="B393" s="56"/>
      <c r="C393" s="8"/>
      <c r="D393" s="13"/>
      <c r="E393" s="13"/>
      <c r="F393" s="13"/>
      <c r="G393" s="36"/>
      <c r="H393" s="37"/>
      <c r="I393" s="38"/>
      <c r="J393" s="39"/>
    </row>
    <row r="394" spans="1:10" s="3" customFormat="1" ht="29.25" customHeight="1" x14ac:dyDescent="0.25">
      <c r="A394" s="79"/>
      <c r="B394" s="79"/>
      <c r="C394" s="128" t="s">
        <v>546</v>
      </c>
      <c r="D394" s="245" t="s">
        <v>354</v>
      </c>
      <c r="E394" s="246"/>
      <c r="F394" s="247"/>
      <c r="G394" s="138"/>
      <c r="H394" s="136"/>
      <c r="I394" s="139"/>
      <c r="J394" s="140"/>
    </row>
    <row r="395" spans="1:10" s="3" customFormat="1" ht="15" customHeight="1" x14ac:dyDescent="0.25">
      <c r="A395" s="79" t="s">
        <v>47</v>
      </c>
      <c r="B395" s="79"/>
      <c r="C395" s="92" t="s">
        <v>467</v>
      </c>
      <c r="D395" s="248" t="s">
        <v>355</v>
      </c>
      <c r="E395" s="249"/>
      <c r="F395" s="93"/>
      <c r="G395" s="70" t="s">
        <v>13</v>
      </c>
      <c r="H395" s="71">
        <v>400</v>
      </c>
      <c r="I395" s="72"/>
      <c r="J395" s="73">
        <f t="shared" ref="J395:J397" si="21">H395*I395</f>
        <v>0</v>
      </c>
    </row>
    <row r="396" spans="1:10" s="3" customFormat="1" ht="15" customHeight="1" x14ac:dyDescent="0.25">
      <c r="A396" s="79" t="s">
        <v>47</v>
      </c>
      <c r="B396" s="79"/>
      <c r="C396" s="1" t="s">
        <v>468</v>
      </c>
      <c r="D396" s="253" t="s">
        <v>420</v>
      </c>
      <c r="E396" s="256"/>
      <c r="F396" s="2"/>
      <c r="G396" s="34" t="s">
        <v>12</v>
      </c>
      <c r="H396" s="18">
        <v>4</v>
      </c>
      <c r="I396" s="19"/>
      <c r="J396" s="20">
        <f t="shared" si="21"/>
        <v>0</v>
      </c>
    </row>
    <row r="397" spans="1:10" s="3" customFormat="1" ht="15" customHeight="1" x14ac:dyDescent="0.25">
      <c r="A397" s="79" t="s">
        <v>47</v>
      </c>
      <c r="B397" s="79"/>
      <c r="C397" s="141" t="s">
        <v>469</v>
      </c>
      <c r="D397" s="243" t="s">
        <v>421</v>
      </c>
      <c r="E397" s="244"/>
      <c r="F397" s="142"/>
      <c r="G397" s="35" t="s">
        <v>12</v>
      </c>
      <c r="H397" s="23">
        <v>4</v>
      </c>
      <c r="I397" s="24"/>
      <c r="J397" s="25">
        <f t="shared" si="21"/>
        <v>0</v>
      </c>
    </row>
    <row r="398" spans="1:10" s="6" customFormat="1" ht="15" customHeight="1" x14ac:dyDescent="0.25">
      <c r="A398" s="56"/>
      <c r="B398" s="56"/>
      <c r="C398" s="8"/>
      <c r="D398" s="13"/>
      <c r="E398" s="13"/>
      <c r="F398" s="13"/>
      <c r="G398" s="36"/>
      <c r="H398" s="37"/>
      <c r="I398" s="38"/>
      <c r="J398" s="39"/>
    </row>
    <row r="399" spans="1:10" s="3" customFormat="1" ht="27" customHeight="1" x14ac:dyDescent="0.25">
      <c r="A399" s="79"/>
      <c r="B399" s="79"/>
      <c r="C399" s="128" t="s">
        <v>470</v>
      </c>
      <c r="D399" s="245" t="s">
        <v>417</v>
      </c>
      <c r="E399" s="246"/>
      <c r="F399" s="247"/>
      <c r="G399" s="138"/>
      <c r="H399" s="136"/>
      <c r="I399" s="139"/>
      <c r="J399" s="140"/>
    </row>
    <row r="400" spans="1:10" s="3" customFormat="1" ht="15" customHeight="1" x14ac:dyDescent="0.25">
      <c r="A400" s="79" t="s">
        <v>47</v>
      </c>
      <c r="B400" s="79"/>
      <c r="C400" s="92" t="s">
        <v>471</v>
      </c>
      <c r="D400" s="248" t="s">
        <v>418</v>
      </c>
      <c r="E400" s="249"/>
      <c r="F400" s="93"/>
      <c r="G400" s="70" t="s">
        <v>2</v>
      </c>
      <c r="H400" s="71">
        <v>8</v>
      </c>
      <c r="I400" s="72"/>
      <c r="J400" s="73">
        <f t="shared" ref="J400:J401" si="22">H400*I400</f>
        <v>0</v>
      </c>
    </row>
    <row r="401" spans="1:10" s="3" customFormat="1" ht="15" customHeight="1" x14ac:dyDescent="0.25">
      <c r="A401" s="79" t="s">
        <v>47</v>
      </c>
      <c r="B401" s="79"/>
      <c r="C401" s="141" t="s">
        <v>472</v>
      </c>
      <c r="D401" s="243" t="s">
        <v>419</v>
      </c>
      <c r="E401" s="244"/>
      <c r="F401" s="142"/>
      <c r="G401" s="35" t="s">
        <v>2</v>
      </c>
      <c r="H401" s="23">
        <v>8</v>
      </c>
      <c r="I401" s="24"/>
      <c r="J401" s="25">
        <f t="shared" si="22"/>
        <v>0</v>
      </c>
    </row>
    <row r="402" spans="1:10" s="6" customFormat="1" ht="15" customHeight="1" x14ac:dyDescent="0.25">
      <c r="A402" s="56"/>
      <c r="B402" s="56"/>
      <c r="C402" s="8"/>
      <c r="D402" s="13"/>
      <c r="E402" s="13"/>
      <c r="F402" s="13"/>
      <c r="G402" s="36"/>
      <c r="H402" s="37"/>
      <c r="I402" s="38"/>
      <c r="J402" s="39"/>
    </row>
    <row r="403" spans="1:10" ht="41.25" customHeight="1" x14ac:dyDescent="0.25">
      <c r="A403" s="56" t="s">
        <v>47</v>
      </c>
      <c r="B403" s="56"/>
      <c r="C403" s="59" t="s">
        <v>473</v>
      </c>
      <c r="D403" s="250" t="s">
        <v>363</v>
      </c>
      <c r="E403" s="251"/>
      <c r="F403" s="251"/>
      <c r="G403" s="87" t="s">
        <v>12</v>
      </c>
      <c r="H403" s="88">
        <v>400</v>
      </c>
      <c r="I403" s="89"/>
      <c r="J403" s="90">
        <f>H403*I403</f>
        <v>0</v>
      </c>
    </row>
    <row r="404" spans="1:10" s="6" customFormat="1" ht="15" customHeight="1" x14ac:dyDescent="0.25">
      <c r="A404" s="56"/>
      <c r="B404" s="56"/>
      <c r="C404" s="8"/>
      <c r="D404" s="13"/>
      <c r="E404" s="13"/>
      <c r="F404" s="13"/>
      <c r="G404" s="36"/>
      <c r="H404" s="37"/>
      <c r="I404" s="38"/>
      <c r="J404" s="39"/>
    </row>
    <row r="405" spans="1:10" ht="56.25" customHeight="1" x14ac:dyDescent="0.25">
      <c r="A405" s="56" t="s">
        <v>47</v>
      </c>
      <c r="B405" s="56"/>
      <c r="C405" s="59" t="s">
        <v>474</v>
      </c>
      <c r="D405" s="240" t="s">
        <v>319</v>
      </c>
      <c r="E405" s="241"/>
      <c r="F405" s="242"/>
      <c r="G405" s="87" t="s">
        <v>9</v>
      </c>
      <c r="H405" s="88">
        <v>20</v>
      </c>
      <c r="I405" s="89"/>
      <c r="J405" s="90">
        <f>H405*I405</f>
        <v>0</v>
      </c>
    </row>
    <row r="406" spans="1:10" s="6" customFormat="1" ht="15" customHeight="1" x14ac:dyDescent="0.25">
      <c r="A406" s="56"/>
      <c r="B406" s="56"/>
      <c r="C406" s="8"/>
      <c r="D406" s="13"/>
      <c r="E406" s="13"/>
      <c r="F406" s="13"/>
      <c r="G406" s="36"/>
      <c r="H406" s="37"/>
      <c r="I406" s="38"/>
      <c r="J406" s="39"/>
    </row>
    <row r="407" spans="1:10" ht="66.75" customHeight="1" x14ac:dyDescent="0.25">
      <c r="A407" s="56" t="s">
        <v>47</v>
      </c>
      <c r="B407" s="56"/>
      <c r="C407" s="59" t="s">
        <v>475</v>
      </c>
      <c r="D407" s="240" t="s">
        <v>320</v>
      </c>
      <c r="E407" s="241"/>
      <c r="F407" s="242"/>
      <c r="G407" s="87" t="s">
        <v>9</v>
      </c>
      <c r="H407" s="88">
        <v>10</v>
      </c>
      <c r="I407" s="89"/>
      <c r="J407" s="90">
        <f>H407*I407</f>
        <v>0</v>
      </c>
    </row>
    <row r="408" spans="1:10" s="6" customFormat="1" ht="15" customHeight="1" x14ac:dyDescent="0.25">
      <c r="A408" s="56"/>
      <c r="B408" s="56"/>
      <c r="C408" s="8"/>
      <c r="D408" s="13"/>
      <c r="E408" s="13"/>
      <c r="F408" s="13"/>
      <c r="G408" s="36"/>
      <c r="H408" s="37"/>
      <c r="I408" s="38"/>
      <c r="J408" s="39"/>
    </row>
    <row r="409" spans="1:10" s="55" customFormat="1" x14ac:dyDescent="0.25">
      <c r="C409" s="4"/>
      <c r="D409" s="4"/>
      <c r="E409" s="4"/>
      <c r="F409" s="4"/>
      <c r="G409" s="4"/>
      <c r="H409" s="226"/>
      <c r="I409" s="225" t="s">
        <v>558</v>
      </c>
      <c r="J409" s="224">
        <f>SUM(J10:J408)</f>
        <v>0</v>
      </c>
    </row>
    <row r="410" spans="1:10" s="55" customFormat="1" x14ac:dyDescent="0.25">
      <c r="H410" s="127"/>
    </row>
    <row r="413" spans="1:10" s="56" customFormat="1" ht="15" customHeight="1" x14ac:dyDescent="0.25">
      <c r="A413" s="56" t="s">
        <v>53</v>
      </c>
      <c r="C413" s="264" t="s">
        <v>548</v>
      </c>
      <c r="D413" s="264"/>
      <c r="E413" s="264"/>
      <c r="F413" s="264"/>
      <c r="G413" s="216"/>
      <c r="H413" s="217"/>
      <c r="I413" s="216"/>
      <c r="J413" s="216"/>
    </row>
    <row r="414" spans="1:10" ht="15" customHeight="1" x14ac:dyDescent="0.25">
      <c r="C414" s="14" t="s">
        <v>549</v>
      </c>
      <c r="D414" s="315" t="s">
        <v>554</v>
      </c>
      <c r="E414" s="316"/>
      <c r="F414" s="316"/>
      <c r="G414" s="316"/>
      <c r="H414" s="316"/>
      <c r="I414" s="316"/>
      <c r="J414" s="317"/>
    </row>
    <row r="415" spans="1:10" ht="53.25" customHeight="1" x14ac:dyDescent="0.25">
      <c r="D415" s="318" t="s">
        <v>556</v>
      </c>
      <c r="E415" s="319"/>
      <c r="F415" s="319"/>
      <c r="G415" s="319"/>
      <c r="H415" s="319"/>
      <c r="I415" s="319"/>
      <c r="J415" s="320"/>
    </row>
    <row r="416" spans="1:10" ht="54.75" customHeight="1" x14ac:dyDescent="0.25">
      <c r="D416" s="318" t="s">
        <v>552</v>
      </c>
      <c r="E416" s="319"/>
      <c r="F416" s="319"/>
      <c r="G416" s="319"/>
      <c r="H416" s="319"/>
      <c r="I416" s="319"/>
      <c r="J416" s="320"/>
    </row>
    <row r="417" spans="3:10" ht="53.25" customHeight="1" x14ac:dyDescent="0.25">
      <c r="D417" s="318" t="s">
        <v>553</v>
      </c>
      <c r="E417" s="319"/>
      <c r="F417" s="319"/>
      <c r="G417" s="319"/>
      <c r="H417" s="319"/>
      <c r="I417" s="319"/>
      <c r="J417" s="320"/>
    </row>
    <row r="418" spans="3:10" ht="15" customHeight="1" x14ac:dyDescent="0.25">
      <c r="D418" s="318" t="s">
        <v>555</v>
      </c>
      <c r="E418" s="319"/>
      <c r="F418" s="319"/>
      <c r="G418" s="319"/>
      <c r="H418" s="319"/>
      <c r="I418" s="319"/>
      <c r="J418" s="320"/>
    </row>
    <row r="419" spans="3:10" ht="15" customHeight="1" x14ac:dyDescent="0.25">
      <c r="D419" s="318" t="s">
        <v>557</v>
      </c>
      <c r="E419" s="319"/>
      <c r="F419" s="319"/>
      <c r="G419" s="319"/>
      <c r="H419" s="319"/>
      <c r="I419" s="319"/>
      <c r="J419" s="320"/>
    </row>
    <row r="420" spans="3:10" ht="27.75" customHeight="1" x14ac:dyDescent="0.25">
      <c r="C420" s="14" t="s">
        <v>550</v>
      </c>
      <c r="D420" s="318" t="s">
        <v>551</v>
      </c>
      <c r="E420" s="319"/>
      <c r="F420" s="319"/>
      <c r="G420" s="319"/>
      <c r="H420" s="319"/>
      <c r="I420" s="319"/>
      <c r="J420" s="320"/>
    </row>
    <row r="421" spans="3:10" ht="15" customHeight="1" x14ac:dyDescent="0.25">
      <c r="D421" s="236"/>
      <c r="E421" s="236"/>
      <c r="F421" s="236"/>
      <c r="G421" s="236"/>
      <c r="H421" s="236"/>
      <c r="I421" s="236"/>
      <c r="J421" s="236"/>
    </row>
    <row r="423" spans="3:10" x14ac:dyDescent="0.25">
      <c r="C423" s="69" t="s">
        <v>476</v>
      </c>
      <c r="H423" s="219" t="s">
        <v>477</v>
      </c>
    </row>
  </sheetData>
  <sheetProtection algorithmName="SHA-512" hashValue="ek7tD/J5sXhX1tWhegidQwyMztwQjbfKaBXl9LSkWRWNFIqeTloYaYSWX8gvGNHR2T5dFypsP5stOz6UlVpwMA==" saltValue="d//jf8/FqUzNrEkcRIe+Tg==" spinCount="100000" sheet="1" selectLockedCells="1"/>
  <mergeCells count="188">
    <mergeCell ref="H320:J320"/>
    <mergeCell ref="H322:J322"/>
    <mergeCell ref="C413:F413"/>
    <mergeCell ref="D414:J414"/>
    <mergeCell ref="D416:J416"/>
    <mergeCell ref="D420:J420"/>
    <mergeCell ref="D417:J417"/>
    <mergeCell ref="D415:J415"/>
    <mergeCell ref="D419:J419"/>
    <mergeCell ref="D418:J418"/>
    <mergeCell ref="D343:F343"/>
    <mergeCell ref="D347:F347"/>
    <mergeCell ref="D349:E349"/>
    <mergeCell ref="D350:E350"/>
    <mergeCell ref="D351:E351"/>
    <mergeCell ref="D353:F353"/>
    <mergeCell ref="D328:E328"/>
    <mergeCell ref="D330:E330"/>
    <mergeCell ref="D333:F333"/>
    <mergeCell ref="D335:F335"/>
    <mergeCell ref="D337:F337"/>
    <mergeCell ref="D339:F339"/>
    <mergeCell ref="D361:E361"/>
    <mergeCell ref="D363:F363"/>
    <mergeCell ref="D28:F28"/>
    <mergeCell ref="D34:F34"/>
    <mergeCell ref="D40:F40"/>
    <mergeCell ref="D49:F49"/>
    <mergeCell ref="C57:F57"/>
    <mergeCell ref="C58:F58"/>
    <mergeCell ref="C8:F8"/>
    <mergeCell ref="D10:F10"/>
    <mergeCell ref="D16:F16"/>
    <mergeCell ref="D22:F22"/>
    <mergeCell ref="D97:F97"/>
    <mergeCell ref="D101:F101"/>
    <mergeCell ref="D102:E102"/>
    <mergeCell ref="D103:E103"/>
    <mergeCell ref="D104:E104"/>
    <mergeCell ref="D105:E105"/>
    <mergeCell ref="D59:F59"/>
    <mergeCell ref="D62:E62"/>
    <mergeCell ref="D74:F74"/>
    <mergeCell ref="D75:E75"/>
    <mergeCell ref="D78:F78"/>
    <mergeCell ref="D93:F93"/>
    <mergeCell ref="D136:F136"/>
    <mergeCell ref="D137:F137"/>
    <mergeCell ref="D138:F138"/>
    <mergeCell ref="D139:F139"/>
    <mergeCell ref="D140:F140"/>
    <mergeCell ref="D141:F141"/>
    <mergeCell ref="D106:E106"/>
    <mergeCell ref="D107:E107"/>
    <mergeCell ref="D109:F109"/>
    <mergeCell ref="D114:F114"/>
    <mergeCell ref="D120:F120"/>
    <mergeCell ref="D128:F128"/>
    <mergeCell ref="D153:F153"/>
    <mergeCell ref="D154:F154"/>
    <mergeCell ref="D155:F155"/>
    <mergeCell ref="D156:F156"/>
    <mergeCell ref="D157:F157"/>
    <mergeCell ref="D159:F159"/>
    <mergeCell ref="D142:F142"/>
    <mergeCell ref="D143:F143"/>
    <mergeCell ref="D144:F144"/>
    <mergeCell ref="D145:F145"/>
    <mergeCell ref="D149:F149"/>
    <mergeCell ref="D151:F151"/>
    <mergeCell ref="D169:F169"/>
    <mergeCell ref="D170:F170"/>
    <mergeCell ref="D171:F171"/>
    <mergeCell ref="D173:F173"/>
    <mergeCell ref="D174:F174"/>
    <mergeCell ref="D178:F178"/>
    <mergeCell ref="C161:F161"/>
    <mergeCell ref="D163:F163"/>
    <mergeCell ref="D164:F164"/>
    <mergeCell ref="D165:F165"/>
    <mergeCell ref="D166:F166"/>
    <mergeCell ref="D168:F168"/>
    <mergeCell ref="D193:E193"/>
    <mergeCell ref="D196:F196"/>
    <mergeCell ref="D203:F203"/>
    <mergeCell ref="D204:E204"/>
    <mergeCell ref="D205:E205"/>
    <mergeCell ref="D206:E206"/>
    <mergeCell ref="D179:F179"/>
    <mergeCell ref="D180:F180"/>
    <mergeCell ref="D181:F181"/>
    <mergeCell ref="C183:F183"/>
    <mergeCell ref="D185:F185"/>
    <mergeCell ref="D192:F192"/>
    <mergeCell ref="D232:F232"/>
    <mergeCell ref="D239:F239"/>
    <mergeCell ref="D240:F240"/>
    <mergeCell ref="D244:F244"/>
    <mergeCell ref="D245:F245"/>
    <mergeCell ref="D249:F249"/>
    <mergeCell ref="D207:E207"/>
    <mergeCell ref="D208:E208"/>
    <mergeCell ref="D209:E209"/>
    <mergeCell ref="D211:F211"/>
    <mergeCell ref="D216:F216"/>
    <mergeCell ref="D224:F224"/>
    <mergeCell ref="D256:F256"/>
    <mergeCell ref="D257:F257"/>
    <mergeCell ref="D258:F258"/>
    <mergeCell ref="D259:F259"/>
    <mergeCell ref="D260:F260"/>
    <mergeCell ref="D261:F261"/>
    <mergeCell ref="D250:F250"/>
    <mergeCell ref="D251:F251"/>
    <mergeCell ref="D252:F252"/>
    <mergeCell ref="D253:F253"/>
    <mergeCell ref="D254:F254"/>
    <mergeCell ref="D255:F255"/>
    <mergeCell ref="D269:F269"/>
    <mergeCell ref="D270:F270"/>
    <mergeCell ref="D271:F271"/>
    <mergeCell ref="D272:F272"/>
    <mergeCell ref="D273:F273"/>
    <mergeCell ref="C275:F275"/>
    <mergeCell ref="D262:F262"/>
    <mergeCell ref="D263:F263"/>
    <mergeCell ref="D264:F264"/>
    <mergeCell ref="D265:F265"/>
    <mergeCell ref="D266:F266"/>
    <mergeCell ref="D267:F267"/>
    <mergeCell ref="C294:F294"/>
    <mergeCell ref="D296:F296"/>
    <mergeCell ref="D297:F297"/>
    <mergeCell ref="D298:F298"/>
    <mergeCell ref="D299:F299"/>
    <mergeCell ref="D300:F300"/>
    <mergeCell ref="D277:F277"/>
    <mergeCell ref="D279:F279"/>
    <mergeCell ref="D281:F281"/>
    <mergeCell ref="D283:F283"/>
    <mergeCell ref="C285:F285"/>
    <mergeCell ref="D287:F287"/>
    <mergeCell ref="D318:F318"/>
    <mergeCell ref="D320:F320"/>
    <mergeCell ref="D322:F322"/>
    <mergeCell ref="C324:F324"/>
    <mergeCell ref="D326:F326"/>
    <mergeCell ref="D301:F301"/>
    <mergeCell ref="D303:F303"/>
    <mergeCell ref="D309:F309"/>
    <mergeCell ref="D311:F311"/>
    <mergeCell ref="D312:F312"/>
    <mergeCell ref="C316:F316"/>
    <mergeCell ref="D364:E364"/>
    <mergeCell ref="D365:E365"/>
    <mergeCell ref="D366:E366"/>
    <mergeCell ref="D367:E367"/>
    <mergeCell ref="D355:E355"/>
    <mergeCell ref="D356:E356"/>
    <mergeCell ref="D357:E357"/>
    <mergeCell ref="D358:E358"/>
    <mergeCell ref="D359:E359"/>
    <mergeCell ref="D360:E360"/>
    <mergeCell ref="D379:F379"/>
    <mergeCell ref="D381:F381"/>
    <mergeCell ref="D383:F383"/>
    <mergeCell ref="D385:F385"/>
    <mergeCell ref="D387:F387"/>
    <mergeCell ref="D389:F389"/>
    <mergeCell ref="D368:E368"/>
    <mergeCell ref="D369:E369"/>
    <mergeCell ref="D370:E370"/>
    <mergeCell ref="D371:E371"/>
    <mergeCell ref="D373:F373"/>
    <mergeCell ref="D377:F377"/>
    <mergeCell ref="D407:F407"/>
    <mergeCell ref="D397:E397"/>
    <mergeCell ref="D399:F399"/>
    <mergeCell ref="D400:E400"/>
    <mergeCell ref="D401:E401"/>
    <mergeCell ref="D403:F403"/>
    <mergeCell ref="D405:F405"/>
    <mergeCell ref="D390:E390"/>
    <mergeCell ref="D391:E391"/>
    <mergeCell ref="D392:E392"/>
    <mergeCell ref="D394:F394"/>
    <mergeCell ref="D395:E395"/>
    <mergeCell ref="D396:E396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E/1.1: PONUDBENI PREDRAČUN&amp;C&amp;9JN ELEKTROMONTAŽNA DELA&amp;R&amp;9Sklop 1 : Maribor z okolico</oddHeader>
    <oddFooter xml:space="preserve">&amp;L&amp;9Žig in podpis:
&amp;11
&amp;R&amp;9&amp;P/&amp;N&amp;11
</oddFooter>
  </headerFooter>
  <rowBreaks count="1" manualBreakCount="1">
    <brk id="210" min="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5FB66-952D-4001-960C-233960D4B24F}">
  <dimension ref="A1:J423"/>
  <sheetViews>
    <sheetView view="pageBreakPreview" topLeftCell="B204" zoomScale="160" zoomScaleNormal="100" zoomScaleSheetLayoutView="160" zoomScalePageLayoutView="130" workbookViewId="0">
      <selection activeCell="I328" sqref="I328"/>
    </sheetView>
  </sheetViews>
  <sheetFormatPr defaultColWidth="9.140625" defaultRowHeight="12.75" x14ac:dyDescent="0.25"/>
  <cols>
    <col min="1" max="1" width="9.140625" style="55" hidden="1" customWidth="1"/>
    <col min="2" max="2" width="5" style="55" customWidth="1"/>
    <col min="3" max="3" width="5.42578125" style="14" bestFit="1" customWidth="1"/>
    <col min="4" max="4" width="31.85546875" style="14" customWidth="1"/>
    <col min="5" max="5" width="9.5703125" style="14" customWidth="1"/>
    <col min="6" max="6" width="11.85546875" style="14" customWidth="1"/>
    <col min="7" max="7" width="4.7109375" style="14" customWidth="1"/>
    <col min="8" max="8" width="8.42578125" style="15" customWidth="1"/>
    <col min="9" max="9" width="11.42578125" style="14" customWidth="1"/>
    <col min="10" max="10" width="15" style="14" customWidth="1"/>
    <col min="11" max="16384" width="9.140625" style="14"/>
  </cols>
  <sheetData>
    <row r="1" spans="1:10" x14ac:dyDescent="0.25">
      <c r="J1" s="137"/>
    </row>
    <row r="2" spans="1:10" ht="12.75" customHeight="1" x14ac:dyDescent="0.25">
      <c r="C2" s="206" t="s">
        <v>424</v>
      </c>
      <c r="D2" s="205"/>
      <c r="E2" s="205"/>
      <c r="F2" s="205"/>
      <c r="J2" s="221"/>
    </row>
    <row r="3" spans="1:10" ht="12.75" customHeight="1" x14ac:dyDescent="0.25">
      <c r="C3" s="206" t="s">
        <v>425</v>
      </c>
      <c r="D3" s="205"/>
      <c r="E3" s="205"/>
      <c r="F3" s="205"/>
    </row>
    <row r="4" spans="1:10" ht="12.75" customHeight="1" x14ac:dyDescent="0.25">
      <c r="C4" s="206" t="s">
        <v>547</v>
      </c>
      <c r="D4" s="205"/>
      <c r="E4" s="205"/>
      <c r="F4" s="205"/>
    </row>
    <row r="5" spans="1:10" x14ac:dyDescent="0.25">
      <c r="C5" s="191"/>
      <c r="D5" s="191"/>
      <c r="E5" s="191"/>
      <c r="F5" s="191"/>
    </row>
    <row r="6" spans="1:10" ht="33.75" x14ac:dyDescent="0.25">
      <c r="A6" s="56" t="s">
        <v>46</v>
      </c>
      <c r="B6" s="56"/>
      <c r="C6" s="209" t="s">
        <v>3</v>
      </c>
      <c r="D6" s="212" t="s">
        <v>5</v>
      </c>
      <c r="E6" s="213"/>
      <c r="F6" s="214"/>
      <c r="G6" s="210" t="s">
        <v>24</v>
      </c>
      <c r="H6" s="211" t="s">
        <v>0</v>
      </c>
      <c r="I6" s="210" t="s">
        <v>25</v>
      </c>
      <c r="J6" s="210" t="s">
        <v>1</v>
      </c>
    </row>
    <row r="7" spans="1:10" s="56" customFormat="1" ht="15" customHeight="1" x14ac:dyDescent="0.25">
      <c r="C7" s="7"/>
      <c r="D7" s="7"/>
      <c r="E7" s="7"/>
      <c r="F7" s="7"/>
      <c r="G7" s="7"/>
      <c r="H7" s="207"/>
      <c r="I7" s="7"/>
      <c r="J7" s="7"/>
    </row>
    <row r="8" spans="1:10" s="56" customFormat="1" ht="15" customHeight="1" x14ac:dyDescent="0.25">
      <c r="A8" s="56" t="s">
        <v>53</v>
      </c>
      <c r="C8" s="264" t="s">
        <v>133</v>
      </c>
      <c r="D8" s="264"/>
      <c r="E8" s="264"/>
      <c r="F8" s="264"/>
      <c r="G8" s="216"/>
      <c r="H8" s="217"/>
      <c r="I8" s="216"/>
      <c r="J8" s="216"/>
    </row>
    <row r="9" spans="1:10" s="56" customFormat="1" ht="8.1" customHeight="1" x14ac:dyDescent="0.25">
      <c r="C9" s="190"/>
      <c r="D9" s="190"/>
      <c r="E9" s="190"/>
      <c r="F9" s="190"/>
      <c r="G9" s="57"/>
      <c r="H9" s="58"/>
      <c r="I9" s="57"/>
      <c r="J9" s="57"/>
    </row>
    <row r="10" spans="1:10" s="55" customFormat="1" ht="15" customHeight="1" x14ac:dyDescent="0.25">
      <c r="A10" s="56" t="s">
        <v>46</v>
      </c>
      <c r="B10" s="56"/>
      <c r="C10" s="59" t="s">
        <v>26</v>
      </c>
      <c r="D10" s="250" t="s">
        <v>18</v>
      </c>
      <c r="E10" s="251"/>
      <c r="F10" s="310"/>
      <c r="G10" s="60"/>
      <c r="H10" s="61"/>
      <c r="I10" s="60"/>
      <c r="J10" s="62"/>
    </row>
    <row r="11" spans="1:10" ht="15" customHeight="1" x14ac:dyDescent="0.25">
      <c r="A11" s="56" t="s">
        <v>47</v>
      </c>
      <c r="B11" s="56"/>
      <c r="C11" s="26" t="s">
        <v>4</v>
      </c>
      <c r="D11" s="74" t="s">
        <v>364</v>
      </c>
      <c r="E11" s="109"/>
      <c r="F11" s="110"/>
      <c r="G11" s="27" t="s">
        <v>10</v>
      </c>
      <c r="H11" s="28">
        <v>2700</v>
      </c>
      <c r="I11" s="29"/>
      <c r="J11" s="30">
        <f>H11*I11</f>
        <v>0</v>
      </c>
    </row>
    <row r="12" spans="1:10" ht="15" customHeight="1" x14ac:dyDescent="0.25">
      <c r="A12" s="56" t="s">
        <v>47</v>
      </c>
      <c r="B12" s="56"/>
      <c r="C12" s="16" t="s">
        <v>6</v>
      </c>
      <c r="D12" s="91" t="s">
        <v>21</v>
      </c>
      <c r="E12" s="101"/>
      <c r="F12" s="102"/>
      <c r="G12" s="17" t="s">
        <v>10</v>
      </c>
      <c r="H12" s="18">
        <v>12000</v>
      </c>
      <c r="I12" s="19"/>
      <c r="J12" s="20">
        <f>H12*I12</f>
        <v>0</v>
      </c>
    </row>
    <row r="13" spans="1:10" ht="15" customHeight="1" x14ac:dyDescent="0.25">
      <c r="A13" s="56" t="s">
        <v>47</v>
      </c>
      <c r="B13" s="56"/>
      <c r="C13" s="16" t="s">
        <v>7</v>
      </c>
      <c r="D13" s="91" t="s">
        <v>22</v>
      </c>
      <c r="E13" s="101"/>
      <c r="F13" s="102"/>
      <c r="G13" s="17" t="s">
        <v>10</v>
      </c>
      <c r="H13" s="18">
        <v>14000</v>
      </c>
      <c r="I13" s="19"/>
      <c r="J13" s="20">
        <f>H13*I13</f>
        <v>0</v>
      </c>
    </row>
    <row r="14" spans="1:10" ht="15" customHeight="1" x14ac:dyDescent="0.25">
      <c r="A14" s="56" t="s">
        <v>47</v>
      </c>
      <c r="B14" s="56"/>
      <c r="C14" s="21" t="s">
        <v>8</v>
      </c>
      <c r="D14" s="78" t="s">
        <v>23</v>
      </c>
      <c r="E14" s="103"/>
      <c r="F14" s="104" t="s">
        <v>341</v>
      </c>
      <c r="G14" s="22" t="s">
        <v>10</v>
      </c>
      <c r="H14" s="23">
        <v>7000</v>
      </c>
      <c r="I14" s="24"/>
      <c r="J14" s="25">
        <f>H14*I14</f>
        <v>0</v>
      </c>
    </row>
    <row r="15" spans="1:10" s="56" customFormat="1" ht="15" customHeight="1" x14ac:dyDescent="0.25">
      <c r="C15" s="190"/>
      <c r="D15" s="190"/>
      <c r="E15" s="190"/>
      <c r="F15" s="190"/>
      <c r="G15" s="190"/>
      <c r="H15" s="58"/>
      <c r="I15" s="190"/>
      <c r="J15" s="190"/>
    </row>
    <row r="16" spans="1:10" s="55" customFormat="1" ht="15" customHeight="1" x14ac:dyDescent="0.25">
      <c r="A16" s="56" t="s">
        <v>46</v>
      </c>
      <c r="B16" s="56"/>
      <c r="C16" s="59" t="s">
        <v>129</v>
      </c>
      <c r="D16" s="250" t="s">
        <v>19</v>
      </c>
      <c r="E16" s="251"/>
      <c r="F16" s="310"/>
      <c r="G16" s="60"/>
      <c r="H16" s="61"/>
      <c r="I16" s="60"/>
      <c r="J16" s="62"/>
    </row>
    <row r="17" spans="1:10" ht="15" customHeight="1" x14ac:dyDescent="0.25">
      <c r="A17" s="56" t="s">
        <v>47</v>
      </c>
      <c r="B17" s="56"/>
      <c r="C17" s="26" t="s">
        <v>11</v>
      </c>
      <c r="D17" s="77" t="s">
        <v>364</v>
      </c>
      <c r="E17" s="99"/>
      <c r="F17" s="100"/>
      <c r="G17" s="33" t="s">
        <v>10</v>
      </c>
      <c r="H17" s="28">
        <v>1800</v>
      </c>
      <c r="I17" s="29"/>
      <c r="J17" s="30">
        <f>H17*I17</f>
        <v>0</v>
      </c>
    </row>
    <row r="18" spans="1:10" ht="15" customHeight="1" x14ac:dyDescent="0.25">
      <c r="A18" s="56" t="s">
        <v>47</v>
      </c>
      <c r="B18" s="56"/>
      <c r="C18" s="16" t="s">
        <v>14</v>
      </c>
      <c r="D18" s="91" t="s">
        <v>21</v>
      </c>
      <c r="E18" s="101"/>
      <c r="F18" s="102"/>
      <c r="G18" s="34" t="s">
        <v>10</v>
      </c>
      <c r="H18" s="18">
        <v>7800</v>
      </c>
      <c r="I18" s="19"/>
      <c r="J18" s="20">
        <f>H18*I18</f>
        <v>0</v>
      </c>
    </row>
    <row r="19" spans="1:10" ht="15" customHeight="1" x14ac:dyDescent="0.25">
      <c r="A19" s="56" t="s">
        <v>47</v>
      </c>
      <c r="B19" s="56"/>
      <c r="C19" s="16" t="s">
        <v>15</v>
      </c>
      <c r="D19" s="91" t="s">
        <v>22</v>
      </c>
      <c r="E19" s="101"/>
      <c r="F19" s="102"/>
      <c r="G19" s="34" t="s">
        <v>10</v>
      </c>
      <c r="H19" s="18">
        <v>9000</v>
      </c>
      <c r="I19" s="19"/>
      <c r="J19" s="20">
        <f>H19*I19</f>
        <v>0</v>
      </c>
    </row>
    <row r="20" spans="1:10" ht="15" customHeight="1" x14ac:dyDescent="0.25">
      <c r="A20" s="56" t="s">
        <v>47</v>
      </c>
      <c r="B20" s="56"/>
      <c r="C20" s="21" t="s">
        <v>16</v>
      </c>
      <c r="D20" s="78" t="s">
        <v>23</v>
      </c>
      <c r="E20" s="103"/>
      <c r="F20" s="104"/>
      <c r="G20" s="35" t="s">
        <v>10</v>
      </c>
      <c r="H20" s="23">
        <v>4500</v>
      </c>
      <c r="I20" s="24"/>
      <c r="J20" s="25">
        <f>H20*I20</f>
        <v>0</v>
      </c>
    </row>
    <row r="21" spans="1:10" s="56" customFormat="1" ht="15" customHeight="1" x14ac:dyDescent="0.25">
      <c r="C21" s="190"/>
      <c r="D21" s="190"/>
      <c r="E21" s="190"/>
      <c r="F21" s="190"/>
      <c r="G21" s="190"/>
      <c r="H21" s="58"/>
      <c r="I21" s="190"/>
      <c r="J21" s="190"/>
    </row>
    <row r="22" spans="1:10" s="55" customFormat="1" ht="15" customHeight="1" x14ac:dyDescent="0.25">
      <c r="A22" s="56" t="s">
        <v>46</v>
      </c>
      <c r="B22" s="56"/>
      <c r="C22" s="59" t="s">
        <v>33</v>
      </c>
      <c r="D22" s="250" t="s">
        <v>429</v>
      </c>
      <c r="E22" s="251"/>
      <c r="F22" s="310"/>
      <c r="G22" s="60"/>
      <c r="H22" s="61"/>
      <c r="I22" s="60"/>
      <c r="J22" s="62"/>
    </row>
    <row r="23" spans="1:10" ht="15" customHeight="1" x14ac:dyDescent="0.25">
      <c r="A23" s="56" t="s">
        <v>47</v>
      </c>
      <c r="B23" s="56"/>
      <c r="C23" s="26" t="s">
        <v>35</v>
      </c>
      <c r="D23" s="77" t="s">
        <v>365</v>
      </c>
      <c r="E23" s="99"/>
      <c r="F23" s="100"/>
      <c r="G23" s="33" t="s">
        <v>2</v>
      </c>
      <c r="H23" s="28">
        <v>450</v>
      </c>
      <c r="I23" s="29"/>
      <c r="J23" s="30">
        <f>H23*I23</f>
        <v>0</v>
      </c>
    </row>
    <row r="24" spans="1:10" ht="15" customHeight="1" x14ac:dyDescent="0.25">
      <c r="A24" s="56" t="s">
        <v>47</v>
      </c>
      <c r="B24" s="56"/>
      <c r="C24" s="16" t="s">
        <v>36</v>
      </c>
      <c r="D24" s="91" t="s">
        <v>88</v>
      </c>
      <c r="E24" s="101"/>
      <c r="F24" s="102"/>
      <c r="G24" s="34" t="s">
        <v>2</v>
      </c>
      <c r="H24" s="18">
        <v>150</v>
      </c>
      <c r="I24" s="19"/>
      <c r="J24" s="20">
        <f>H24*I24</f>
        <v>0</v>
      </c>
    </row>
    <row r="25" spans="1:10" ht="15" customHeight="1" x14ac:dyDescent="0.25">
      <c r="A25" s="56" t="s">
        <v>47</v>
      </c>
      <c r="B25" s="56"/>
      <c r="C25" s="16" t="s">
        <v>130</v>
      </c>
      <c r="D25" s="91" t="s">
        <v>89</v>
      </c>
      <c r="E25" s="101"/>
      <c r="F25" s="102"/>
      <c r="G25" s="34" t="s">
        <v>2</v>
      </c>
      <c r="H25" s="18">
        <v>150</v>
      </c>
      <c r="I25" s="19"/>
      <c r="J25" s="20">
        <f>H25*I25</f>
        <v>0</v>
      </c>
    </row>
    <row r="26" spans="1:10" ht="15" customHeight="1" x14ac:dyDescent="0.25">
      <c r="A26" s="56" t="s">
        <v>47</v>
      </c>
      <c r="B26" s="56"/>
      <c r="C26" s="21" t="s">
        <v>131</v>
      </c>
      <c r="D26" s="78" t="s">
        <v>90</v>
      </c>
      <c r="E26" s="103"/>
      <c r="F26" s="104"/>
      <c r="G26" s="35" t="s">
        <v>2</v>
      </c>
      <c r="H26" s="23">
        <v>80</v>
      </c>
      <c r="I26" s="24"/>
      <c r="J26" s="25">
        <f>H26*I26</f>
        <v>0</v>
      </c>
    </row>
    <row r="27" spans="1:10" s="56" customFormat="1" ht="15" customHeight="1" x14ac:dyDescent="0.25">
      <c r="C27" s="190"/>
      <c r="D27" s="190"/>
      <c r="E27" s="190"/>
      <c r="F27" s="190"/>
      <c r="G27" s="190"/>
      <c r="H27" s="58"/>
      <c r="I27" s="190"/>
      <c r="J27" s="190"/>
    </row>
    <row r="28" spans="1:10" s="55" customFormat="1" ht="15" customHeight="1" x14ac:dyDescent="0.25">
      <c r="A28" s="56" t="s">
        <v>46</v>
      </c>
      <c r="B28" s="56"/>
      <c r="C28" s="59" t="s">
        <v>132</v>
      </c>
      <c r="D28" s="250" t="s">
        <v>87</v>
      </c>
      <c r="E28" s="251"/>
      <c r="F28" s="310"/>
      <c r="G28" s="60"/>
      <c r="H28" s="61"/>
      <c r="I28" s="60"/>
      <c r="J28" s="62"/>
    </row>
    <row r="29" spans="1:10" ht="15" customHeight="1" x14ac:dyDescent="0.25">
      <c r="A29" s="56" t="s">
        <v>47</v>
      </c>
      <c r="B29" s="56"/>
      <c r="C29" s="26" t="s">
        <v>45</v>
      </c>
      <c r="D29" s="77" t="s">
        <v>365</v>
      </c>
      <c r="E29" s="99"/>
      <c r="F29" s="100"/>
      <c r="G29" s="33" t="s">
        <v>2</v>
      </c>
      <c r="H29" s="28">
        <v>300</v>
      </c>
      <c r="I29" s="29"/>
      <c r="J29" s="30">
        <f>H29*I29</f>
        <v>0</v>
      </c>
    </row>
    <row r="30" spans="1:10" ht="15" customHeight="1" x14ac:dyDescent="0.25">
      <c r="A30" s="56" t="s">
        <v>47</v>
      </c>
      <c r="B30" s="56"/>
      <c r="C30" s="16" t="s">
        <v>69</v>
      </c>
      <c r="D30" s="91" t="s">
        <v>88</v>
      </c>
      <c r="E30" s="101"/>
      <c r="F30" s="102"/>
      <c r="G30" s="34" t="s">
        <v>2</v>
      </c>
      <c r="H30" s="18">
        <v>100</v>
      </c>
      <c r="I30" s="19"/>
      <c r="J30" s="20">
        <f>H30*I30</f>
        <v>0</v>
      </c>
    </row>
    <row r="31" spans="1:10" ht="15" customHeight="1" x14ac:dyDescent="0.25">
      <c r="A31" s="56" t="s">
        <v>47</v>
      </c>
      <c r="B31" s="56"/>
      <c r="C31" s="16" t="s">
        <v>70</v>
      </c>
      <c r="D31" s="91" t="s">
        <v>89</v>
      </c>
      <c r="E31" s="101"/>
      <c r="F31" s="102"/>
      <c r="G31" s="34" t="s">
        <v>2</v>
      </c>
      <c r="H31" s="18">
        <v>100</v>
      </c>
      <c r="I31" s="19"/>
      <c r="J31" s="20">
        <f>H31*I31</f>
        <v>0</v>
      </c>
    </row>
    <row r="32" spans="1:10" ht="15" customHeight="1" x14ac:dyDescent="0.25">
      <c r="A32" s="56" t="s">
        <v>47</v>
      </c>
      <c r="B32" s="56"/>
      <c r="C32" s="21" t="s">
        <v>71</v>
      </c>
      <c r="D32" s="78" t="s">
        <v>90</v>
      </c>
      <c r="E32" s="103"/>
      <c r="F32" s="104"/>
      <c r="G32" s="35" t="s">
        <v>2</v>
      </c>
      <c r="H32" s="23">
        <v>20</v>
      </c>
      <c r="I32" s="24"/>
      <c r="J32" s="25">
        <f>H32*I32</f>
        <v>0</v>
      </c>
    </row>
    <row r="33" spans="1:10" s="56" customFormat="1" ht="15" customHeight="1" x14ac:dyDescent="0.25">
      <c r="C33" s="190"/>
      <c r="D33" s="190"/>
      <c r="E33" s="190"/>
      <c r="F33" s="190"/>
      <c r="G33" s="190"/>
      <c r="H33" s="58"/>
      <c r="I33" s="190"/>
      <c r="J33" s="190"/>
    </row>
    <row r="34" spans="1:10" s="55" customFormat="1" ht="27.95" customHeight="1" x14ac:dyDescent="0.25">
      <c r="A34" s="56" t="s">
        <v>46</v>
      </c>
      <c r="B34" s="56"/>
      <c r="C34" s="59" t="s">
        <v>139</v>
      </c>
      <c r="D34" s="250" t="s">
        <v>428</v>
      </c>
      <c r="E34" s="251"/>
      <c r="F34" s="310"/>
      <c r="G34" s="60"/>
      <c r="H34" s="61"/>
      <c r="I34" s="60"/>
      <c r="J34" s="62"/>
    </row>
    <row r="35" spans="1:10" ht="15" customHeight="1" x14ac:dyDescent="0.25">
      <c r="A35" s="56" t="s">
        <v>47</v>
      </c>
      <c r="B35" s="56"/>
      <c r="C35" s="26" t="s">
        <v>72</v>
      </c>
      <c r="D35" s="77" t="s">
        <v>150</v>
      </c>
      <c r="E35" s="99"/>
      <c r="F35" s="100"/>
      <c r="G35" s="33" t="s">
        <v>2</v>
      </c>
      <c r="H35" s="28">
        <v>80</v>
      </c>
      <c r="I35" s="19"/>
      <c r="J35" s="20">
        <f>H35*I35</f>
        <v>0</v>
      </c>
    </row>
    <row r="36" spans="1:10" ht="15" customHeight="1" x14ac:dyDescent="0.25">
      <c r="A36" s="56" t="s">
        <v>47</v>
      </c>
      <c r="B36" s="56"/>
      <c r="C36" s="16" t="s">
        <v>73</v>
      </c>
      <c r="D36" s="91" t="s">
        <v>149</v>
      </c>
      <c r="E36" s="101"/>
      <c r="F36" s="102"/>
      <c r="G36" s="34" t="s">
        <v>2</v>
      </c>
      <c r="H36" s="18">
        <v>10</v>
      </c>
      <c r="I36" s="19"/>
      <c r="J36" s="20">
        <f>H36*I36</f>
        <v>0</v>
      </c>
    </row>
    <row r="37" spans="1:10" ht="15" customHeight="1" x14ac:dyDescent="0.25">
      <c r="A37" s="56" t="s">
        <v>47</v>
      </c>
      <c r="B37" s="56"/>
      <c r="C37" s="16" t="s">
        <v>74</v>
      </c>
      <c r="D37" s="91" t="s">
        <v>152</v>
      </c>
      <c r="E37" s="101"/>
      <c r="F37" s="102"/>
      <c r="G37" s="34" t="s">
        <v>2</v>
      </c>
      <c r="H37" s="18">
        <v>50</v>
      </c>
      <c r="I37" s="19"/>
      <c r="J37" s="20">
        <f>H37*I37</f>
        <v>0</v>
      </c>
    </row>
    <row r="38" spans="1:10" ht="15" customHeight="1" x14ac:dyDescent="0.25">
      <c r="A38" s="56" t="s">
        <v>47</v>
      </c>
      <c r="B38" s="56"/>
      <c r="C38" s="21" t="s">
        <v>75</v>
      </c>
      <c r="D38" s="78" t="s">
        <v>151</v>
      </c>
      <c r="E38" s="103"/>
      <c r="F38" s="104"/>
      <c r="G38" s="35" t="s">
        <v>2</v>
      </c>
      <c r="H38" s="23">
        <v>10</v>
      </c>
      <c r="I38" s="24"/>
      <c r="J38" s="25">
        <f>H38*I38</f>
        <v>0</v>
      </c>
    </row>
    <row r="39" spans="1:10" s="56" customFormat="1" ht="15" customHeight="1" x14ac:dyDescent="0.25">
      <c r="C39" s="190"/>
      <c r="D39" s="190"/>
      <c r="E39" s="190"/>
      <c r="F39" s="190"/>
      <c r="G39" s="190"/>
      <c r="H39" s="58"/>
      <c r="I39" s="190"/>
      <c r="J39" s="190"/>
    </row>
    <row r="40" spans="1:10" s="55" customFormat="1" ht="15" customHeight="1" x14ac:dyDescent="0.25">
      <c r="A40" s="56" t="s">
        <v>46</v>
      </c>
      <c r="B40" s="56"/>
      <c r="C40" s="59" t="s">
        <v>140</v>
      </c>
      <c r="D40" s="250" t="s">
        <v>426</v>
      </c>
      <c r="E40" s="251"/>
      <c r="F40" s="251"/>
      <c r="G40" s="60"/>
      <c r="H40" s="61"/>
      <c r="I40" s="60"/>
      <c r="J40" s="62"/>
    </row>
    <row r="41" spans="1:10" ht="15" customHeight="1" x14ac:dyDescent="0.25">
      <c r="A41" s="56" t="s">
        <v>47</v>
      </c>
      <c r="B41" s="56"/>
      <c r="C41" s="40" t="s">
        <v>76</v>
      </c>
      <c r="D41" s="77" t="s">
        <v>134</v>
      </c>
      <c r="E41" s="99"/>
      <c r="F41" s="100"/>
      <c r="G41" s="70" t="s">
        <v>9</v>
      </c>
      <c r="H41" s="28">
        <v>40</v>
      </c>
      <c r="I41" s="72"/>
      <c r="J41" s="73">
        <f t="shared" ref="J41:J47" si="0">H41*I41</f>
        <v>0</v>
      </c>
    </row>
    <row r="42" spans="1:10" ht="15" customHeight="1" x14ac:dyDescent="0.25">
      <c r="A42" s="56" t="s">
        <v>47</v>
      </c>
      <c r="B42" s="56"/>
      <c r="C42" s="16" t="s">
        <v>77</v>
      </c>
      <c r="D42" s="91" t="s">
        <v>136</v>
      </c>
      <c r="E42" s="101"/>
      <c r="F42" s="102"/>
      <c r="G42" s="34" t="s">
        <v>9</v>
      </c>
      <c r="H42" s="18">
        <v>30</v>
      </c>
      <c r="I42" s="19"/>
      <c r="J42" s="20">
        <f t="shared" si="0"/>
        <v>0</v>
      </c>
    </row>
    <row r="43" spans="1:10" ht="15" customHeight="1" x14ac:dyDescent="0.25">
      <c r="A43" s="56" t="s">
        <v>47</v>
      </c>
      <c r="B43" s="56"/>
      <c r="C43" s="16" t="s">
        <v>78</v>
      </c>
      <c r="D43" s="91" t="s">
        <v>135</v>
      </c>
      <c r="E43" s="101"/>
      <c r="F43" s="102"/>
      <c r="G43" s="34" t="s">
        <v>9</v>
      </c>
      <c r="H43" s="18">
        <v>20</v>
      </c>
      <c r="I43" s="19"/>
      <c r="J43" s="20">
        <f t="shared" si="0"/>
        <v>0</v>
      </c>
    </row>
    <row r="44" spans="1:10" ht="15" customHeight="1" x14ac:dyDescent="0.25">
      <c r="A44" s="56" t="s">
        <v>47</v>
      </c>
      <c r="B44" s="56"/>
      <c r="C44" s="16" t="s">
        <v>79</v>
      </c>
      <c r="D44" s="91" t="s">
        <v>137</v>
      </c>
      <c r="E44" s="101"/>
      <c r="F44" s="102"/>
      <c r="G44" s="34" t="s">
        <v>9</v>
      </c>
      <c r="H44" s="28">
        <v>8</v>
      </c>
      <c r="I44" s="19"/>
      <c r="J44" s="20">
        <f t="shared" si="0"/>
        <v>0</v>
      </c>
    </row>
    <row r="45" spans="1:10" ht="15" customHeight="1" x14ac:dyDescent="0.25">
      <c r="A45" s="56" t="s">
        <v>47</v>
      </c>
      <c r="B45" s="56"/>
      <c r="C45" s="16" t="s">
        <v>80</v>
      </c>
      <c r="D45" s="91" t="s">
        <v>138</v>
      </c>
      <c r="E45" s="101"/>
      <c r="F45" s="102"/>
      <c r="G45" s="34" t="s">
        <v>9</v>
      </c>
      <c r="H45" s="18">
        <v>2</v>
      </c>
      <c r="I45" s="19"/>
      <c r="J45" s="20">
        <f t="shared" si="0"/>
        <v>0</v>
      </c>
    </row>
    <row r="46" spans="1:10" ht="15" customHeight="1" x14ac:dyDescent="0.25">
      <c r="A46" s="56" t="s">
        <v>47</v>
      </c>
      <c r="B46" s="56"/>
      <c r="C46" s="16" t="s">
        <v>81</v>
      </c>
      <c r="D46" s="108" t="s">
        <v>147</v>
      </c>
      <c r="E46" s="101"/>
      <c r="F46" s="102"/>
      <c r="G46" s="34" t="s">
        <v>9</v>
      </c>
      <c r="H46" s="28">
        <v>40</v>
      </c>
      <c r="I46" s="19"/>
      <c r="J46" s="20">
        <f t="shared" si="0"/>
        <v>0</v>
      </c>
    </row>
    <row r="47" spans="1:10" ht="15" customHeight="1" x14ac:dyDescent="0.25">
      <c r="A47" s="56" t="s">
        <v>47</v>
      </c>
      <c r="B47" s="56"/>
      <c r="C47" s="21" t="s">
        <v>154</v>
      </c>
      <c r="D47" s="117" t="s">
        <v>148</v>
      </c>
      <c r="E47" s="103"/>
      <c r="F47" s="104"/>
      <c r="G47" s="35" t="s">
        <v>9</v>
      </c>
      <c r="H47" s="23">
        <v>10</v>
      </c>
      <c r="I47" s="24"/>
      <c r="J47" s="25">
        <f t="shared" si="0"/>
        <v>0</v>
      </c>
    </row>
    <row r="48" spans="1:10" s="56" customFormat="1" ht="15" customHeight="1" x14ac:dyDescent="0.25">
      <c r="C48" s="190"/>
      <c r="D48" s="57"/>
      <c r="E48" s="57"/>
      <c r="F48" s="57"/>
      <c r="G48" s="190"/>
      <c r="H48" s="58"/>
      <c r="I48" s="190"/>
      <c r="J48" s="190"/>
    </row>
    <row r="49" spans="1:10" s="55" customFormat="1" ht="15" customHeight="1" x14ac:dyDescent="0.25">
      <c r="A49" s="56" t="s">
        <v>46</v>
      </c>
      <c r="B49" s="56"/>
      <c r="C49" s="59" t="s">
        <v>66</v>
      </c>
      <c r="D49" s="250" t="s">
        <v>215</v>
      </c>
      <c r="E49" s="251"/>
      <c r="F49" s="251"/>
      <c r="G49" s="60"/>
      <c r="H49" s="61"/>
      <c r="I49" s="60"/>
      <c r="J49" s="62"/>
    </row>
    <row r="50" spans="1:10" ht="15" customHeight="1" x14ac:dyDescent="0.25">
      <c r="A50" s="56" t="s">
        <v>47</v>
      </c>
      <c r="B50" s="56"/>
      <c r="C50" s="40" t="s">
        <v>82</v>
      </c>
      <c r="D50" s="77" t="s">
        <v>57</v>
      </c>
      <c r="E50" s="99"/>
      <c r="F50" s="100"/>
      <c r="G50" s="70" t="s">
        <v>2</v>
      </c>
      <c r="H50" s="71">
        <v>10</v>
      </c>
      <c r="I50" s="72"/>
      <c r="J50" s="73">
        <f t="shared" ref="J50:J55" si="1">H50*I50</f>
        <v>0</v>
      </c>
    </row>
    <row r="51" spans="1:10" ht="15" customHeight="1" x14ac:dyDescent="0.25">
      <c r="A51" s="56" t="s">
        <v>47</v>
      </c>
      <c r="B51" s="56"/>
      <c r="C51" s="16" t="s">
        <v>83</v>
      </c>
      <c r="D51" s="91" t="s">
        <v>58</v>
      </c>
      <c r="E51" s="101"/>
      <c r="F51" s="102"/>
      <c r="G51" s="34" t="s">
        <v>2</v>
      </c>
      <c r="H51" s="18">
        <v>10</v>
      </c>
      <c r="I51" s="19"/>
      <c r="J51" s="20">
        <f t="shared" si="1"/>
        <v>0</v>
      </c>
    </row>
    <row r="52" spans="1:10" ht="15" customHeight="1" x14ac:dyDescent="0.25">
      <c r="A52" s="56" t="s">
        <v>47</v>
      </c>
      <c r="B52" s="56"/>
      <c r="C52" s="16" t="s">
        <v>84</v>
      </c>
      <c r="D52" s="91" t="s">
        <v>59</v>
      </c>
      <c r="E52" s="101"/>
      <c r="F52" s="102"/>
      <c r="G52" s="34" t="s">
        <v>2</v>
      </c>
      <c r="H52" s="18">
        <v>10</v>
      </c>
      <c r="I52" s="19"/>
      <c r="J52" s="20">
        <f t="shared" si="1"/>
        <v>0</v>
      </c>
    </row>
    <row r="53" spans="1:10" ht="15" customHeight="1" x14ac:dyDescent="0.25">
      <c r="A53" s="56" t="s">
        <v>47</v>
      </c>
      <c r="B53" s="56"/>
      <c r="C53" s="16" t="s">
        <v>85</v>
      </c>
      <c r="D53" s="91" t="s">
        <v>427</v>
      </c>
      <c r="E53" s="101"/>
      <c r="F53" s="102"/>
      <c r="G53" s="34" t="s">
        <v>2</v>
      </c>
      <c r="H53" s="18">
        <v>10</v>
      </c>
      <c r="I53" s="19"/>
      <c r="J53" s="20">
        <f t="shared" si="1"/>
        <v>0</v>
      </c>
    </row>
    <row r="54" spans="1:10" ht="15" customHeight="1" x14ac:dyDescent="0.25">
      <c r="A54" s="56" t="s">
        <v>47</v>
      </c>
      <c r="B54" s="56"/>
      <c r="C54" s="16" t="s">
        <v>104</v>
      </c>
      <c r="D54" s="167" t="s">
        <v>153</v>
      </c>
      <c r="E54" s="168"/>
      <c r="F54" s="169"/>
      <c r="G54" s="170" t="s">
        <v>9</v>
      </c>
      <c r="H54" s="18">
        <v>10</v>
      </c>
      <c r="I54" s="19"/>
      <c r="J54" s="20">
        <f t="shared" si="1"/>
        <v>0</v>
      </c>
    </row>
    <row r="55" spans="1:10" ht="15" customHeight="1" x14ac:dyDescent="0.25">
      <c r="A55" s="56" t="s">
        <v>47</v>
      </c>
      <c r="B55" s="56"/>
      <c r="C55" s="21" t="s">
        <v>86</v>
      </c>
      <c r="D55" s="106" t="s">
        <v>216</v>
      </c>
      <c r="E55" s="113"/>
      <c r="F55" s="114"/>
      <c r="G55" s="107" t="s">
        <v>9</v>
      </c>
      <c r="H55" s="23">
        <v>10</v>
      </c>
      <c r="I55" s="24"/>
      <c r="J55" s="25">
        <f t="shared" si="1"/>
        <v>0</v>
      </c>
    </row>
    <row r="56" spans="1:10" s="56" customFormat="1" ht="15" customHeight="1" x14ac:dyDescent="0.25">
      <c r="C56" s="7"/>
      <c r="D56" s="208"/>
      <c r="E56" s="208"/>
      <c r="F56" s="208"/>
      <c r="G56" s="7"/>
      <c r="H56" s="207"/>
      <c r="I56" s="7"/>
      <c r="J56" s="7"/>
    </row>
    <row r="57" spans="1:10" s="56" customFormat="1" ht="15" customHeight="1" x14ac:dyDescent="0.25">
      <c r="A57" s="56" t="s">
        <v>53</v>
      </c>
      <c r="C57" s="264" t="s">
        <v>52</v>
      </c>
      <c r="D57" s="264"/>
      <c r="E57" s="264"/>
      <c r="F57" s="264"/>
      <c r="G57" s="216"/>
      <c r="H57" s="217"/>
      <c r="I57" s="216"/>
      <c r="J57" s="216"/>
    </row>
    <row r="58" spans="1:10" s="56" customFormat="1" ht="8.1" customHeight="1" x14ac:dyDescent="0.25">
      <c r="A58" s="56" t="s">
        <v>53</v>
      </c>
      <c r="C58" s="311"/>
      <c r="D58" s="311"/>
      <c r="E58" s="311"/>
      <c r="F58" s="311"/>
      <c r="G58" s="57"/>
      <c r="H58" s="58"/>
      <c r="I58" s="57"/>
      <c r="J58" s="57"/>
    </row>
    <row r="59" spans="1:10" s="55" customFormat="1" ht="42" customHeight="1" x14ac:dyDescent="0.25">
      <c r="A59" s="56" t="s">
        <v>46</v>
      </c>
      <c r="B59" s="56"/>
      <c r="C59" s="59" t="s">
        <v>105</v>
      </c>
      <c r="D59" s="305" t="s">
        <v>217</v>
      </c>
      <c r="E59" s="305"/>
      <c r="F59" s="305"/>
      <c r="G59" s="171"/>
      <c r="H59" s="11"/>
      <c r="I59" s="4"/>
      <c r="J59" s="5"/>
    </row>
    <row r="60" spans="1:10" s="55" customFormat="1" ht="15" customHeight="1" x14ac:dyDescent="0.25">
      <c r="A60" s="56" t="s">
        <v>47</v>
      </c>
      <c r="B60" s="56"/>
      <c r="C60" s="40" t="s">
        <v>106</v>
      </c>
      <c r="D60" s="227" t="s">
        <v>62</v>
      </c>
      <c r="E60" s="228"/>
      <c r="F60" s="233" t="s">
        <v>67</v>
      </c>
      <c r="G60" s="70" t="s">
        <v>2</v>
      </c>
      <c r="H60" s="71">
        <v>50</v>
      </c>
      <c r="I60" s="72"/>
      <c r="J60" s="73">
        <f t="shared" ref="J60:J72" si="2">H60*I60</f>
        <v>0</v>
      </c>
    </row>
    <row r="61" spans="1:10" s="55" customFormat="1" ht="15" customHeight="1" x14ac:dyDescent="0.25">
      <c r="A61" s="56" t="s">
        <v>47</v>
      </c>
      <c r="B61" s="56"/>
      <c r="C61" s="16" t="s">
        <v>107</v>
      </c>
      <c r="D61" s="181" t="s">
        <v>145</v>
      </c>
      <c r="E61" s="230"/>
      <c r="F61" s="234" t="s">
        <v>67</v>
      </c>
      <c r="G61" s="34" t="s">
        <v>2</v>
      </c>
      <c r="H61" s="18">
        <v>10</v>
      </c>
      <c r="I61" s="19"/>
      <c r="J61" s="20">
        <f t="shared" si="2"/>
        <v>0</v>
      </c>
    </row>
    <row r="62" spans="1:10" s="55" customFormat="1" ht="15" customHeight="1" x14ac:dyDescent="0.25">
      <c r="A62" s="56" t="s">
        <v>47</v>
      </c>
      <c r="B62" s="56"/>
      <c r="C62" s="16" t="s">
        <v>108</v>
      </c>
      <c r="D62" s="253" t="s">
        <v>29</v>
      </c>
      <c r="E62" s="273"/>
      <c r="F62" s="234" t="s">
        <v>67</v>
      </c>
      <c r="G62" s="34" t="s">
        <v>2</v>
      </c>
      <c r="H62" s="18">
        <v>400</v>
      </c>
      <c r="I62" s="19"/>
      <c r="J62" s="20">
        <f t="shared" si="2"/>
        <v>0</v>
      </c>
    </row>
    <row r="63" spans="1:10" s="55" customFormat="1" ht="15" customHeight="1" x14ac:dyDescent="0.25">
      <c r="A63" s="56" t="s">
        <v>47</v>
      </c>
      <c r="B63" s="56"/>
      <c r="C63" s="16" t="s">
        <v>109</v>
      </c>
      <c r="D63" s="229" t="s">
        <v>30</v>
      </c>
      <c r="E63" s="230"/>
      <c r="F63" s="234" t="s">
        <v>67</v>
      </c>
      <c r="G63" s="34" t="s">
        <v>2</v>
      </c>
      <c r="H63" s="18">
        <v>5</v>
      </c>
      <c r="I63" s="19"/>
      <c r="J63" s="20">
        <f t="shared" si="2"/>
        <v>0</v>
      </c>
    </row>
    <row r="64" spans="1:10" s="55" customFormat="1" ht="15" customHeight="1" x14ac:dyDescent="0.25">
      <c r="A64" s="56" t="s">
        <v>47</v>
      </c>
      <c r="B64" s="56"/>
      <c r="C64" s="16" t="s">
        <v>110</v>
      </c>
      <c r="D64" s="229" t="s">
        <v>63</v>
      </c>
      <c r="E64" s="230"/>
      <c r="F64" s="234" t="s">
        <v>67</v>
      </c>
      <c r="G64" s="34" t="s">
        <v>2</v>
      </c>
      <c r="H64" s="18">
        <v>10</v>
      </c>
      <c r="I64" s="19"/>
      <c r="J64" s="20">
        <f t="shared" si="2"/>
        <v>0</v>
      </c>
    </row>
    <row r="65" spans="1:10" s="55" customFormat="1" ht="15" customHeight="1" x14ac:dyDescent="0.25">
      <c r="A65" s="56" t="s">
        <v>47</v>
      </c>
      <c r="B65" s="56"/>
      <c r="C65" s="21" t="s">
        <v>111</v>
      </c>
      <c r="D65" s="231" t="s">
        <v>32</v>
      </c>
      <c r="E65" s="232"/>
      <c r="F65" s="235" t="s">
        <v>67</v>
      </c>
      <c r="G65" s="35" t="s">
        <v>2</v>
      </c>
      <c r="H65" s="23">
        <v>50</v>
      </c>
      <c r="I65" s="24"/>
      <c r="J65" s="25">
        <f t="shared" si="2"/>
        <v>0</v>
      </c>
    </row>
    <row r="66" spans="1:10" s="55" customFormat="1" ht="15" customHeight="1" x14ac:dyDescent="0.25">
      <c r="A66" s="56" t="s">
        <v>47</v>
      </c>
      <c r="B66" s="56"/>
      <c r="C66" s="26" t="s">
        <v>141</v>
      </c>
      <c r="D66" s="12" t="s">
        <v>62</v>
      </c>
      <c r="E66" s="238"/>
      <c r="F66" s="239" t="s">
        <v>68</v>
      </c>
      <c r="G66" s="33" t="s">
        <v>2</v>
      </c>
      <c r="H66" s="28">
        <v>5</v>
      </c>
      <c r="I66" s="29"/>
      <c r="J66" s="30">
        <f t="shared" si="2"/>
        <v>0</v>
      </c>
    </row>
    <row r="67" spans="1:10" s="55" customFormat="1" ht="15" customHeight="1" x14ac:dyDescent="0.25">
      <c r="A67" s="56" t="s">
        <v>47</v>
      </c>
      <c r="B67" s="56"/>
      <c r="C67" s="16" t="s">
        <v>142</v>
      </c>
      <c r="D67" s="181" t="s">
        <v>145</v>
      </c>
      <c r="E67" s="198"/>
      <c r="F67" s="203" t="s">
        <v>68</v>
      </c>
      <c r="G67" s="34" t="s">
        <v>2</v>
      </c>
      <c r="H67" s="18">
        <v>1</v>
      </c>
      <c r="I67" s="19"/>
      <c r="J67" s="20">
        <f t="shared" si="2"/>
        <v>0</v>
      </c>
    </row>
    <row r="68" spans="1:10" s="55" customFormat="1" ht="15" customHeight="1" x14ac:dyDescent="0.25">
      <c r="A68" s="56" t="s">
        <v>47</v>
      </c>
      <c r="B68" s="56"/>
      <c r="C68" s="16" t="s">
        <v>219</v>
      </c>
      <c r="D68" s="196" t="s">
        <v>29</v>
      </c>
      <c r="E68" s="198"/>
      <c r="F68" s="203" t="s">
        <v>68</v>
      </c>
      <c r="G68" s="34" t="s">
        <v>2</v>
      </c>
      <c r="H68" s="18">
        <v>25</v>
      </c>
      <c r="I68" s="19"/>
      <c r="J68" s="20">
        <f t="shared" si="2"/>
        <v>0</v>
      </c>
    </row>
    <row r="69" spans="1:10" s="55" customFormat="1" ht="15" customHeight="1" x14ac:dyDescent="0.25">
      <c r="A69" s="56" t="s">
        <v>47</v>
      </c>
      <c r="B69" s="56"/>
      <c r="C69" s="16" t="s">
        <v>220</v>
      </c>
      <c r="D69" s="196" t="s">
        <v>30</v>
      </c>
      <c r="E69" s="198"/>
      <c r="F69" s="203" t="s">
        <v>68</v>
      </c>
      <c r="G69" s="34" t="s">
        <v>2</v>
      </c>
      <c r="H69" s="18">
        <v>1</v>
      </c>
      <c r="I69" s="19"/>
      <c r="J69" s="20">
        <f t="shared" si="2"/>
        <v>0</v>
      </c>
    </row>
    <row r="70" spans="1:10" s="55" customFormat="1" ht="15" customHeight="1" x14ac:dyDescent="0.25">
      <c r="A70" s="56" t="s">
        <v>47</v>
      </c>
      <c r="B70" s="56"/>
      <c r="C70" s="16" t="s">
        <v>221</v>
      </c>
      <c r="D70" s="196" t="s">
        <v>63</v>
      </c>
      <c r="E70" s="198"/>
      <c r="F70" s="203" t="s">
        <v>68</v>
      </c>
      <c r="G70" s="34" t="s">
        <v>2</v>
      </c>
      <c r="H70" s="18">
        <v>2</v>
      </c>
      <c r="I70" s="19"/>
      <c r="J70" s="20">
        <f t="shared" si="2"/>
        <v>0</v>
      </c>
    </row>
    <row r="71" spans="1:10" s="55" customFormat="1" ht="15" customHeight="1" x14ac:dyDescent="0.25">
      <c r="A71" s="56" t="s">
        <v>47</v>
      </c>
      <c r="B71" s="56"/>
      <c r="C71" s="21" t="s">
        <v>222</v>
      </c>
      <c r="D71" s="199" t="s">
        <v>32</v>
      </c>
      <c r="E71" s="201"/>
      <c r="F71" s="204" t="s">
        <v>68</v>
      </c>
      <c r="G71" s="35" t="s">
        <v>2</v>
      </c>
      <c r="H71" s="23">
        <v>20</v>
      </c>
      <c r="I71" s="24"/>
      <c r="J71" s="25">
        <f t="shared" si="2"/>
        <v>0</v>
      </c>
    </row>
    <row r="72" spans="1:10" s="55" customFormat="1" ht="15" customHeight="1" x14ac:dyDescent="0.25">
      <c r="A72" s="56" t="s">
        <v>47</v>
      </c>
      <c r="B72" s="56"/>
      <c r="C72" s="21" t="s">
        <v>223</v>
      </c>
      <c r="D72" s="199" t="s">
        <v>101</v>
      </c>
      <c r="E72" s="201"/>
      <c r="F72" s="172" t="s">
        <v>102</v>
      </c>
      <c r="G72" s="87" t="s">
        <v>2</v>
      </c>
      <c r="H72" s="23">
        <v>15</v>
      </c>
      <c r="I72" s="24"/>
      <c r="J72" s="25">
        <f t="shared" si="2"/>
        <v>0</v>
      </c>
    </row>
    <row r="73" spans="1:10" s="6" customFormat="1" ht="15" customHeight="1" x14ac:dyDescent="0.25">
      <c r="C73" s="63"/>
      <c r="D73" s="192"/>
      <c r="E73" s="192"/>
      <c r="F73" s="192"/>
      <c r="G73" s="64"/>
      <c r="H73" s="31"/>
      <c r="I73" s="65"/>
      <c r="J73" s="66"/>
    </row>
    <row r="74" spans="1:10" s="55" customFormat="1" ht="67.5" customHeight="1" x14ac:dyDescent="0.25">
      <c r="A74" s="56" t="s">
        <v>46</v>
      </c>
      <c r="B74" s="56"/>
      <c r="C74" s="59" t="s">
        <v>479</v>
      </c>
      <c r="D74" s="323" t="s">
        <v>567</v>
      </c>
      <c r="E74" s="305"/>
      <c r="F74" s="305"/>
      <c r="G74" s="171"/>
      <c r="H74" s="11"/>
      <c r="I74" s="4"/>
      <c r="J74" s="5"/>
    </row>
    <row r="75" spans="1:10" s="55" customFormat="1" ht="15" customHeight="1" x14ac:dyDescent="0.25">
      <c r="A75" s="56" t="s">
        <v>47</v>
      </c>
      <c r="B75" s="56"/>
      <c r="C75" s="40" t="s">
        <v>112</v>
      </c>
      <c r="D75" s="248" t="s">
        <v>481</v>
      </c>
      <c r="E75" s="275"/>
      <c r="F75" s="202" t="s">
        <v>67</v>
      </c>
      <c r="G75" s="70" t="s">
        <v>2</v>
      </c>
      <c r="H75" s="71">
        <v>25</v>
      </c>
      <c r="I75" s="72"/>
      <c r="J75" s="73">
        <f t="shared" ref="J75:J76" si="3">H75*I75</f>
        <v>0</v>
      </c>
    </row>
    <row r="76" spans="1:10" s="55" customFormat="1" ht="15" customHeight="1" x14ac:dyDescent="0.25">
      <c r="A76" s="56" t="s">
        <v>47</v>
      </c>
      <c r="B76" s="56"/>
      <c r="C76" s="21" t="s">
        <v>113</v>
      </c>
      <c r="D76" s="222" t="s">
        <v>482</v>
      </c>
      <c r="E76" s="201"/>
      <c r="F76" s="204" t="s">
        <v>67</v>
      </c>
      <c r="G76" s="35" t="s">
        <v>2</v>
      </c>
      <c r="H76" s="23">
        <v>5</v>
      </c>
      <c r="I76" s="24"/>
      <c r="J76" s="25">
        <f t="shared" si="3"/>
        <v>0</v>
      </c>
    </row>
    <row r="77" spans="1:10" s="6" customFormat="1" ht="15" customHeight="1" x14ac:dyDescent="0.25">
      <c r="C77" s="63"/>
      <c r="D77" s="192"/>
      <c r="E77" s="192"/>
      <c r="F77" s="192"/>
      <c r="G77" s="64"/>
      <c r="H77" s="31"/>
      <c r="I77" s="65"/>
      <c r="J77" s="66"/>
    </row>
    <row r="78" spans="1:10" s="55" customFormat="1" ht="42" customHeight="1" x14ac:dyDescent="0.25">
      <c r="A78" s="56" t="s">
        <v>46</v>
      </c>
      <c r="B78" s="56"/>
      <c r="C78" s="32">
        <v>10</v>
      </c>
      <c r="D78" s="305" t="s">
        <v>218</v>
      </c>
      <c r="E78" s="305"/>
      <c r="F78" s="305"/>
      <c r="G78" s="171"/>
      <c r="H78" s="11"/>
      <c r="I78" s="4"/>
      <c r="J78" s="5"/>
    </row>
    <row r="79" spans="1:10" s="55" customFormat="1" ht="15" customHeight="1" x14ac:dyDescent="0.25">
      <c r="A79" s="56" t="s">
        <v>47</v>
      </c>
      <c r="B79" s="56"/>
      <c r="C79" s="26" t="s">
        <v>114</v>
      </c>
      <c r="D79" s="193" t="s">
        <v>27</v>
      </c>
      <c r="E79" s="194"/>
      <c r="F79" s="202" t="s">
        <v>67</v>
      </c>
      <c r="G79" s="33" t="s">
        <v>2</v>
      </c>
      <c r="H79" s="18">
        <v>10</v>
      </c>
      <c r="I79" s="29"/>
      <c r="J79" s="30">
        <f t="shared" ref="J79:J91" si="4">H79*I79</f>
        <v>0</v>
      </c>
    </row>
    <row r="80" spans="1:10" s="55" customFormat="1" ht="15" customHeight="1" x14ac:dyDescent="0.25">
      <c r="A80" s="56" t="s">
        <v>47</v>
      </c>
      <c r="B80" s="56"/>
      <c r="C80" s="16" t="s">
        <v>115</v>
      </c>
      <c r="D80" s="196" t="s">
        <v>28</v>
      </c>
      <c r="E80" s="197"/>
      <c r="F80" s="203" t="s">
        <v>67</v>
      </c>
      <c r="G80" s="34" t="s">
        <v>2</v>
      </c>
      <c r="H80" s="18">
        <v>2</v>
      </c>
      <c r="I80" s="19"/>
      <c r="J80" s="20">
        <f t="shared" si="4"/>
        <v>0</v>
      </c>
    </row>
    <row r="81" spans="1:10" s="55" customFormat="1" ht="15" customHeight="1" x14ac:dyDescent="0.25">
      <c r="A81" s="56" t="s">
        <v>47</v>
      </c>
      <c r="B81" s="56"/>
      <c r="C81" s="16" t="s">
        <v>485</v>
      </c>
      <c r="D81" s="196" t="s">
        <v>29</v>
      </c>
      <c r="E81" s="197"/>
      <c r="F81" s="203" t="s">
        <v>67</v>
      </c>
      <c r="G81" s="34" t="s">
        <v>2</v>
      </c>
      <c r="H81" s="18">
        <v>50</v>
      </c>
      <c r="I81" s="19"/>
      <c r="J81" s="20">
        <f t="shared" si="4"/>
        <v>0</v>
      </c>
    </row>
    <row r="82" spans="1:10" s="55" customFormat="1" ht="15" customHeight="1" x14ac:dyDescent="0.25">
      <c r="A82" s="56" t="s">
        <v>47</v>
      </c>
      <c r="B82" s="56"/>
      <c r="C82" s="16" t="s">
        <v>486</v>
      </c>
      <c r="D82" s="196" t="s">
        <v>30</v>
      </c>
      <c r="E82" s="197"/>
      <c r="F82" s="203" t="s">
        <v>67</v>
      </c>
      <c r="G82" s="34" t="s">
        <v>2</v>
      </c>
      <c r="H82" s="18">
        <v>2</v>
      </c>
      <c r="I82" s="19"/>
      <c r="J82" s="20">
        <f t="shared" si="4"/>
        <v>0</v>
      </c>
    </row>
    <row r="83" spans="1:10" s="55" customFormat="1" ht="15" customHeight="1" x14ac:dyDescent="0.25">
      <c r="A83" s="56" t="s">
        <v>47</v>
      </c>
      <c r="B83" s="56"/>
      <c r="C83" s="16" t="s">
        <v>487</v>
      </c>
      <c r="D83" s="196" t="s">
        <v>31</v>
      </c>
      <c r="E83" s="197"/>
      <c r="F83" s="203" t="s">
        <v>67</v>
      </c>
      <c r="G83" s="34" t="s">
        <v>2</v>
      </c>
      <c r="H83" s="18">
        <v>2</v>
      </c>
      <c r="I83" s="19"/>
      <c r="J83" s="20">
        <f t="shared" si="4"/>
        <v>0</v>
      </c>
    </row>
    <row r="84" spans="1:10" s="55" customFormat="1" ht="15" customHeight="1" x14ac:dyDescent="0.25">
      <c r="A84" s="56" t="s">
        <v>47</v>
      </c>
      <c r="B84" s="56"/>
      <c r="C84" s="21" t="s">
        <v>488</v>
      </c>
      <c r="D84" s="199" t="s">
        <v>32</v>
      </c>
      <c r="E84" s="200"/>
      <c r="F84" s="204" t="s">
        <v>67</v>
      </c>
      <c r="G84" s="35" t="s">
        <v>2</v>
      </c>
      <c r="H84" s="23">
        <v>30</v>
      </c>
      <c r="I84" s="24"/>
      <c r="J84" s="25">
        <f t="shared" si="4"/>
        <v>0</v>
      </c>
    </row>
    <row r="85" spans="1:10" s="55" customFormat="1" ht="15" customHeight="1" x14ac:dyDescent="0.25">
      <c r="A85" s="56" t="s">
        <v>47</v>
      </c>
      <c r="B85" s="56"/>
      <c r="C85" s="26" t="s">
        <v>489</v>
      </c>
      <c r="D85" s="12" t="s">
        <v>27</v>
      </c>
      <c r="E85" s="157"/>
      <c r="F85" s="203" t="s">
        <v>68</v>
      </c>
      <c r="G85" s="33" t="s">
        <v>2</v>
      </c>
      <c r="H85" s="28">
        <v>5</v>
      </c>
      <c r="I85" s="29"/>
      <c r="J85" s="30">
        <f t="shared" si="4"/>
        <v>0</v>
      </c>
    </row>
    <row r="86" spans="1:10" s="55" customFormat="1" ht="15" customHeight="1" x14ac:dyDescent="0.25">
      <c r="A86" s="56" t="s">
        <v>47</v>
      </c>
      <c r="B86" s="56"/>
      <c r="C86" s="16" t="s">
        <v>490</v>
      </c>
      <c r="D86" s="196" t="s">
        <v>28</v>
      </c>
      <c r="E86" s="197"/>
      <c r="F86" s="196" t="s">
        <v>68</v>
      </c>
      <c r="G86" s="34" t="s">
        <v>2</v>
      </c>
      <c r="H86" s="18">
        <v>1</v>
      </c>
      <c r="I86" s="19"/>
      <c r="J86" s="20">
        <f t="shared" si="4"/>
        <v>0</v>
      </c>
    </row>
    <row r="87" spans="1:10" s="55" customFormat="1" ht="15" customHeight="1" x14ac:dyDescent="0.25">
      <c r="A87" s="56" t="s">
        <v>47</v>
      </c>
      <c r="B87" s="56"/>
      <c r="C87" s="16" t="s">
        <v>491</v>
      </c>
      <c r="D87" s="196" t="s">
        <v>29</v>
      </c>
      <c r="E87" s="197"/>
      <c r="F87" s="196" t="s">
        <v>68</v>
      </c>
      <c r="G87" s="34" t="s">
        <v>2</v>
      </c>
      <c r="H87" s="18">
        <v>5</v>
      </c>
      <c r="I87" s="19"/>
      <c r="J87" s="20">
        <f t="shared" si="4"/>
        <v>0</v>
      </c>
    </row>
    <row r="88" spans="1:10" s="55" customFormat="1" ht="15" customHeight="1" x14ac:dyDescent="0.25">
      <c r="A88" s="56" t="s">
        <v>47</v>
      </c>
      <c r="B88" s="56"/>
      <c r="C88" s="16" t="s">
        <v>492</v>
      </c>
      <c r="D88" s="196" t="s">
        <v>30</v>
      </c>
      <c r="E88" s="197"/>
      <c r="F88" s="196" t="s">
        <v>68</v>
      </c>
      <c r="G88" s="34" t="s">
        <v>2</v>
      </c>
      <c r="H88" s="18">
        <v>3</v>
      </c>
      <c r="I88" s="19"/>
      <c r="J88" s="20">
        <f t="shared" si="4"/>
        <v>0</v>
      </c>
    </row>
    <row r="89" spans="1:10" s="55" customFormat="1" ht="15" customHeight="1" x14ac:dyDescent="0.25">
      <c r="A89" s="56" t="s">
        <v>47</v>
      </c>
      <c r="B89" s="56"/>
      <c r="C89" s="16" t="s">
        <v>493</v>
      </c>
      <c r="D89" s="196" t="s">
        <v>31</v>
      </c>
      <c r="E89" s="197"/>
      <c r="F89" s="196" t="s">
        <v>68</v>
      </c>
      <c r="G89" s="34" t="s">
        <v>2</v>
      </c>
      <c r="H89" s="18">
        <v>2</v>
      </c>
      <c r="I89" s="19"/>
      <c r="J89" s="20">
        <f t="shared" si="4"/>
        <v>0</v>
      </c>
    </row>
    <row r="90" spans="1:10" s="55" customFormat="1" ht="15" customHeight="1" x14ac:dyDescent="0.25">
      <c r="A90" s="56" t="s">
        <v>47</v>
      </c>
      <c r="B90" s="56"/>
      <c r="C90" s="21" t="s">
        <v>494</v>
      </c>
      <c r="D90" s="199" t="s">
        <v>32</v>
      </c>
      <c r="E90" s="200"/>
      <c r="F90" s="199" t="s">
        <v>68</v>
      </c>
      <c r="G90" s="35" t="s">
        <v>2</v>
      </c>
      <c r="H90" s="23">
        <v>5</v>
      </c>
      <c r="I90" s="24"/>
      <c r="J90" s="25">
        <f t="shared" si="4"/>
        <v>0</v>
      </c>
    </row>
    <row r="91" spans="1:10" s="55" customFormat="1" ht="15" customHeight="1" x14ac:dyDescent="0.25">
      <c r="A91" s="56" t="s">
        <v>47</v>
      </c>
      <c r="B91" s="56"/>
      <c r="C91" s="21" t="s">
        <v>495</v>
      </c>
      <c r="D91" s="199" t="s">
        <v>101</v>
      </c>
      <c r="E91" s="201"/>
      <c r="F91" s="172" t="s">
        <v>102</v>
      </c>
      <c r="G91" s="87" t="s">
        <v>2</v>
      </c>
      <c r="H91" s="23">
        <v>5</v>
      </c>
      <c r="I91" s="24"/>
      <c r="J91" s="25">
        <f t="shared" si="4"/>
        <v>0</v>
      </c>
    </row>
    <row r="92" spans="1:10" s="6" customFormat="1" ht="15" customHeight="1" x14ac:dyDescent="0.25">
      <c r="C92" s="8"/>
      <c r="D92" s="158"/>
      <c r="E92" s="158"/>
      <c r="F92" s="13"/>
      <c r="G92" s="36"/>
      <c r="H92" s="37"/>
      <c r="I92" s="38"/>
      <c r="J92" s="39"/>
    </row>
    <row r="93" spans="1:10" s="55" customFormat="1" ht="27.75" customHeight="1" x14ac:dyDescent="0.25">
      <c r="A93" s="56" t="s">
        <v>46</v>
      </c>
      <c r="B93" s="56"/>
      <c r="C93" s="32">
        <v>11</v>
      </c>
      <c r="D93" s="294" t="s">
        <v>569</v>
      </c>
      <c r="E93" s="295"/>
      <c r="F93" s="295"/>
      <c r="G93" s="4"/>
      <c r="H93" s="11"/>
      <c r="I93" s="4"/>
      <c r="J93" s="5"/>
    </row>
    <row r="94" spans="1:10" s="55" customFormat="1" ht="15" customHeight="1" x14ac:dyDescent="0.25">
      <c r="A94" s="56" t="s">
        <v>47</v>
      </c>
      <c r="B94" s="56"/>
      <c r="C94" s="26" t="s">
        <v>116</v>
      </c>
      <c r="D94" s="193" t="s">
        <v>27</v>
      </c>
      <c r="E94" s="194"/>
      <c r="F94" s="202" t="s">
        <v>67</v>
      </c>
      <c r="G94" s="33" t="s">
        <v>2</v>
      </c>
      <c r="H94" s="18">
        <v>10</v>
      </c>
      <c r="I94" s="29"/>
      <c r="J94" s="30">
        <f>H94*I94</f>
        <v>0</v>
      </c>
    </row>
    <row r="95" spans="1:10" s="55" customFormat="1" ht="15" customHeight="1" x14ac:dyDescent="0.25">
      <c r="A95" s="56" t="s">
        <v>47</v>
      </c>
      <c r="B95" s="56"/>
      <c r="C95" s="21" t="s">
        <v>117</v>
      </c>
      <c r="D95" s="199" t="s">
        <v>27</v>
      </c>
      <c r="E95" s="200"/>
      <c r="F95" s="199" t="s">
        <v>68</v>
      </c>
      <c r="G95" s="35" t="s">
        <v>2</v>
      </c>
      <c r="H95" s="23">
        <v>5</v>
      </c>
      <c r="I95" s="24"/>
      <c r="J95" s="25">
        <f>H95*I95</f>
        <v>0</v>
      </c>
    </row>
    <row r="96" spans="1:10" s="6" customFormat="1" ht="15" customHeight="1" x14ac:dyDescent="0.25">
      <c r="C96" s="8"/>
      <c r="D96" s="158"/>
      <c r="E96" s="158"/>
      <c r="F96" s="13"/>
      <c r="G96" s="36"/>
      <c r="H96" s="37"/>
      <c r="I96" s="38"/>
      <c r="J96" s="39"/>
    </row>
    <row r="97" spans="1:10" s="55" customFormat="1" ht="27" customHeight="1" x14ac:dyDescent="0.25">
      <c r="A97" s="56" t="s">
        <v>46</v>
      </c>
      <c r="B97" s="56"/>
      <c r="C97" s="32">
        <v>12</v>
      </c>
      <c r="D97" s="296" t="s">
        <v>224</v>
      </c>
      <c r="E97" s="295"/>
      <c r="F97" s="295"/>
      <c r="G97" s="4"/>
      <c r="H97" s="11"/>
      <c r="I97" s="4"/>
      <c r="J97" s="5"/>
    </row>
    <row r="98" spans="1:10" s="55" customFormat="1" ht="15" customHeight="1" x14ac:dyDescent="0.25">
      <c r="A98" s="56" t="s">
        <v>47</v>
      </c>
      <c r="B98" s="56"/>
      <c r="C98" s="26" t="s">
        <v>163</v>
      </c>
      <c r="D98" s="193" t="s">
        <v>27</v>
      </c>
      <c r="E98" s="194"/>
      <c r="F98" s="195"/>
      <c r="G98" s="33" t="s">
        <v>9</v>
      </c>
      <c r="H98" s="18">
        <v>40</v>
      </c>
      <c r="I98" s="29"/>
      <c r="J98" s="30">
        <f>H98*I98</f>
        <v>0</v>
      </c>
    </row>
    <row r="99" spans="1:10" s="55" customFormat="1" ht="15" customHeight="1" x14ac:dyDescent="0.25">
      <c r="A99" s="56" t="s">
        <v>47</v>
      </c>
      <c r="B99" s="56"/>
      <c r="C99" s="21" t="s">
        <v>164</v>
      </c>
      <c r="D99" s="199" t="s">
        <v>31</v>
      </c>
      <c r="E99" s="200"/>
      <c r="F99" s="201"/>
      <c r="G99" s="35" t="s">
        <v>9</v>
      </c>
      <c r="H99" s="23">
        <v>5</v>
      </c>
      <c r="I99" s="24"/>
      <c r="J99" s="25">
        <f>H99*I99</f>
        <v>0</v>
      </c>
    </row>
    <row r="100" spans="1:10" s="6" customFormat="1" ht="15" customHeight="1" x14ac:dyDescent="0.25">
      <c r="C100" s="8"/>
      <c r="D100" s="13"/>
      <c r="E100" s="13"/>
      <c r="F100" s="13"/>
      <c r="G100" s="36"/>
      <c r="H100" s="37"/>
      <c r="I100" s="38"/>
      <c r="J100" s="39"/>
    </row>
    <row r="101" spans="1:10" s="55" customFormat="1" ht="95.25" customHeight="1" x14ac:dyDescent="0.25">
      <c r="A101" s="56" t="s">
        <v>46</v>
      </c>
      <c r="B101" s="56"/>
      <c r="C101" s="32">
        <v>13</v>
      </c>
      <c r="D101" s="294" t="s">
        <v>225</v>
      </c>
      <c r="E101" s="298"/>
      <c r="F101" s="297"/>
      <c r="G101" s="4"/>
      <c r="H101" s="11"/>
      <c r="I101" s="4"/>
      <c r="J101" s="5"/>
    </row>
    <row r="102" spans="1:10" s="55" customFormat="1" ht="15" customHeight="1" x14ac:dyDescent="0.25">
      <c r="A102" s="56" t="s">
        <v>47</v>
      </c>
      <c r="B102" s="56"/>
      <c r="C102" s="40" t="s">
        <v>165</v>
      </c>
      <c r="D102" s="248" t="s">
        <v>158</v>
      </c>
      <c r="E102" s="275"/>
      <c r="F102" s="202" t="s">
        <v>67</v>
      </c>
      <c r="G102" s="70" t="s">
        <v>2</v>
      </c>
      <c r="H102" s="71">
        <v>40</v>
      </c>
      <c r="I102" s="72"/>
      <c r="J102" s="73">
        <f t="shared" ref="J102:J107" si="5">H102*I102</f>
        <v>0</v>
      </c>
    </row>
    <row r="103" spans="1:10" s="55" customFormat="1" ht="15" customHeight="1" x14ac:dyDescent="0.25">
      <c r="A103" s="56" t="s">
        <v>47</v>
      </c>
      <c r="B103" s="56"/>
      <c r="C103" s="16" t="s">
        <v>166</v>
      </c>
      <c r="D103" s="253" t="s">
        <v>159</v>
      </c>
      <c r="E103" s="273"/>
      <c r="F103" s="203" t="s">
        <v>67</v>
      </c>
      <c r="G103" s="34" t="s">
        <v>2</v>
      </c>
      <c r="H103" s="18">
        <v>10</v>
      </c>
      <c r="I103" s="19"/>
      <c r="J103" s="20">
        <f t="shared" si="5"/>
        <v>0</v>
      </c>
    </row>
    <row r="104" spans="1:10" s="55" customFormat="1" ht="15" customHeight="1" x14ac:dyDescent="0.25">
      <c r="A104" s="56" t="s">
        <v>47</v>
      </c>
      <c r="B104" s="56"/>
      <c r="C104" s="21" t="s">
        <v>228</v>
      </c>
      <c r="D104" s="243" t="s">
        <v>160</v>
      </c>
      <c r="E104" s="268"/>
      <c r="F104" s="204" t="s">
        <v>67</v>
      </c>
      <c r="G104" s="35" t="s">
        <v>2</v>
      </c>
      <c r="H104" s="23">
        <v>15</v>
      </c>
      <c r="I104" s="24"/>
      <c r="J104" s="25">
        <f t="shared" si="5"/>
        <v>0</v>
      </c>
    </row>
    <row r="105" spans="1:10" s="55" customFormat="1" ht="15" customHeight="1" x14ac:dyDescent="0.25">
      <c r="A105" s="56" t="s">
        <v>47</v>
      </c>
      <c r="B105" s="56"/>
      <c r="C105" s="40" t="s">
        <v>496</v>
      </c>
      <c r="D105" s="248" t="s">
        <v>158</v>
      </c>
      <c r="E105" s="275"/>
      <c r="F105" s="193" t="s">
        <v>68</v>
      </c>
      <c r="G105" s="70" t="s">
        <v>2</v>
      </c>
      <c r="H105" s="71">
        <v>5</v>
      </c>
      <c r="I105" s="72"/>
      <c r="J105" s="73">
        <f t="shared" si="5"/>
        <v>0</v>
      </c>
    </row>
    <row r="106" spans="1:10" s="55" customFormat="1" ht="15" customHeight="1" x14ac:dyDescent="0.25">
      <c r="A106" s="56" t="s">
        <v>47</v>
      </c>
      <c r="B106" s="56"/>
      <c r="C106" s="16" t="s">
        <v>497</v>
      </c>
      <c r="D106" s="253" t="s">
        <v>159</v>
      </c>
      <c r="E106" s="273"/>
      <c r="F106" s="196" t="s">
        <v>68</v>
      </c>
      <c r="G106" s="34" t="s">
        <v>2</v>
      </c>
      <c r="H106" s="18">
        <v>5</v>
      </c>
      <c r="I106" s="19"/>
      <c r="J106" s="20">
        <f t="shared" si="5"/>
        <v>0</v>
      </c>
    </row>
    <row r="107" spans="1:10" s="55" customFormat="1" ht="15" customHeight="1" x14ac:dyDescent="0.25">
      <c r="A107" s="56" t="s">
        <v>47</v>
      </c>
      <c r="B107" s="56"/>
      <c r="C107" s="21" t="s">
        <v>498</v>
      </c>
      <c r="D107" s="243" t="s">
        <v>160</v>
      </c>
      <c r="E107" s="268"/>
      <c r="F107" s="199" t="s">
        <v>68</v>
      </c>
      <c r="G107" s="35" t="s">
        <v>2</v>
      </c>
      <c r="H107" s="23">
        <v>10</v>
      </c>
      <c r="I107" s="24"/>
      <c r="J107" s="25">
        <f t="shared" si="5"/>
        <v>0</v>
      </c>
    </row>
    <row r="108" spans="1:10" s="6" customFormat="1" ht="15" customHeight="1" x14ac:dyDescent="0.25">
      <c r="C108" s="8"/>
      <c r="D108" s="13"/>
      <c r="E108" s="13"/>
      <c r="F108" s="13"/>
      <c r="G108" s="36"/>
      <c r="H108" s="37"/>
      <c r="I108" s="38"/>
      <c r="J108" s="39"/>
    </row>
    <row r="109" spans="1:10" s="55" customFormat="1" ht="42" customHeight="1" x14ac:dyDescent="0.25">
      <c r="A109" s="56" t="s">
        <v>46</v>
      </c>
      <c r="B109" s="56"/>
      <c r="C109" s="32">
        <v>14</v>
      </c>
      <c r="D109" s="296" t="s">
        <v>226</v>
      </c>
      <c r="E109" s="295"/>
      <c r="F109" s="297"/>
      <c r="G109" s="4"/>
      <c r="H109" s="11"/>
      <c r="I109" s="4"/>
      <c r="J109" s="5"/>
    </row>
    <row r="110" spans="1:10" s="55" customFormat="1" ht="15" customHeight="1" x14ac:dyDescent="0.25">
      <c r="A110" s="56" t="s">
        <v>47</v>
      </c>
      <c r="B110" s="56"/>
      <c r="C110" s="40" t="s">
        <v>167</v>
      </c>
      <c r="D110" s="193" t="s">
        <v>27</v>
      </c>
      <c r="E110" s="194"/>
      <c r="F110" s="195"/>
      <c r="G110" s="70" t="s">
        <v>2</v>
      </c>
      <c r="H110" s="71">
        <v>45</v>
      </c>
      <c r="I110" s="72"/>
      <c r="J110" s="73">
        <f>H110*I110</f>
        <v>0</v>
      </c>
    </row>
    <row r="111" spans="1:10" s="55" customFormat="1" ht="15" customHeight="1" x14ac:dyDescent="0.25">
      <c r="A111" s="56" t="s">
        <v>47</v>
      </c>
      <c r="B111" s="56"/>
      <c r="C111" s="16" t="s">
        <v>168</v>
      </c>
      <c r="D111" s="196" t="s">
        <v>64</v>
      </c>
      <c r="E111" s="197"/>
      <c r="F111" s="198"/>
      <c r="G111" s="34" t="s">
        <v>2</v>
      </c>
      <c r="H111" s="18">
        <v>15</v>
      </c>
      <c r="I111" s="19"/>
      <c r="J111" s="20">
        <f>H111*I111</f>
        <v>0</v>
      </c>
    </row>
    <row r="112" spans="1:10" s="55" customFormat="1" ht="15" customHeight="1" x14ac:dyDescent="0.25">
      <c r="A112" s="56" t="s">
        <v>47</v>
      </c>
      <c r="B112" s="56"/>
      <c r="C112" s="21" t="s">
        <v>169</v>
      </c>
      <c r="D112" s="199" t="s">
        <v>65</v>
      </c>
      <c r="E112" s="200"/>
      <c r="F112" s="201"/>
      <c r="G112" s="35" t="s">
        <v>2</v>
      </c>
      <c r="H112" s="23">
        <v>25</v>
      </c>
      <c r="I112" s="24"/>
      <c r="J112" s="25">
        <f>H112*I112</f>
        <v>0</v>
      </c>
    </row>
    <row r="113" spans="1:10" s="6" customFormat="1" ht="15" customHeight="1" x14ac:dyDescent="0.25">
      <c r="C113" s="8"/>
      <c r="D113" s="13"/>
      <c r="E113" s="13"/>
      <c r="F113" s="13"/>
      <c r="G113" s="36"/>
      <c r="H113" s="37"/>
      <c r="I113" s="38"/>
      <c r="J113" s="39"/>
    </row>
    <row r="114" spans="1:10" s="55" customFormat="1" ht="26.25" customHeight="1" x14ac:dyDescent="0.25">
      <c r="A114" s="56" t="s">
        <v>46</v>
      </c>
      <c r="B114" s="56"/>
      <c r="C114" s="118" t="s">
        <v>229</v>
      </c>
      <c r="D114" s="250" t="s">
        <v>227</v>
      </c>
      <c r="E114" s="251"/>
      <c r="F114" s="310"/>
      <c r="G114" s="97"/>
      <c r="H114" s="119"/>
      <c r="I114" s="97"/>
      <c r="J114" s="98"/>
    </row>
    <row r="115" spans="1:10" ht="15" customHeight="1" x14ac:dyDescent="0.25">
      <c r="A115" s="56" t="s">
        <v>47</v>
      </c>
      <c r="B115" s="56"/>
      <c r="C115" s="40" t="s">
        <v>499</v>
      </c>
      <c r="D115" s="193" t="s">
        <v>37</v>
      </c>
      <c r="E115" s="194"/>
      <c r="F115" s="195"/>
      <c r="G115" s="70" t="s">
        <v>10</v>
      </c>
      <c r="H115" s="71">
        <v>100</v>
      </c>
      <c r="I115" s="72"/>
      <c r="J115" s="73">
        <f t="shared" ref="J115:J118" si="6">H115*I115</f>
        <v>0</v>
      </c>
    </row>
    <row r="116" spans="1:10" ht="15" customHeight="1" x14ac:dyDescent="0.25">
      <c r="A116" s="56" t="s">
        <v>47</v>
      </c>
      <c r="B116" s="56"/>
      <c r="C116" s="16" t="s">
        <v>170</v>
      </c>
      <c r="D116" s="196" t="s">
        <v>44</v>
      </c>
      <c r="E116" s="197"/>
      <c r="F116" s="198"/>
      <c r="G116" s="34" t="s">
        <v>10</v>
      </c>
      <c r="H116" s="18">
        <v>400</v>
      </c>
      <c r="I116" s="19"/>
      <c r="J116" s="20">
        <f t="shared" si="6"/>
        <v>0</v>
      </c>
    </row>
    <row r="117" spans="1:10" ht="15" customHeight="1" x14ac:dyDescent="0.25">
      <c r="A117" s="56" t="s">
        <v>47</v>
      </c>
      <c r="B117" s="56"/>
      <c r="C117" s="16" t="s">
        <v>171</v>
      </c>
      <c r="D117" s="196" t="s">
        <v>38</v>
      </c>
      <c r="E117" s="197"/>
      <c r="F117" s="198"/>
      <c r="G117" s="34" t="s">
        <v>10</v>
      </c>
      <c r="H117" s="18">
        <v>1500</v>
      </c>
      <c r="I117" s="19"/>
      <c r="J117" s="20">
        <f t="shared" si="6"/>
        <v>0</v>
      </c>
    </row>
    <row r="118" spans="1:10" ht="15" customHeight="1" x14ac:dyDescent="0.25">
      <c r="A118" s="56" t="s">
        <v>47</v>
      </c>
      <c r="B118" s="56"/>
      <c r="C118" s="21" t="s">
        <v>230</v>
      </c>
      <c r="D118" s="199" t="s">
        <v>39</v>
      </c>
      <c r="E118" s="200"/>
      <c r="F118" s="201"/>
      <c r="G118" s="35" t="s">
        <v>10</v>
      </c>
      <c r="H118" s="23">
        <v>5000</v>
      </c>
      <c r="I118" s="24"/>
      <c r="J118" s="25">
        <f t="shared" si="6"/>
        <v>0</v>
      </c>
    </row>
    <row r="119" spans="1:10" s="6" customFormat="1" ht="15" customHeight="1" x14ac:dyDescent="0.25">
      <c r="C119" s="8"/>
      <c r="D119" s="13"/>
      <c r="E119" s="13"/>
      <c r="F119" s="13"/>
      <c r="G119" s="36"/>
      <c r="H119" s="37"/>
      <c r="I119" s="38"/>
      <c r="J119" s="39"/>
    </row>
    <row r="120" spans="1:10" s="55" customFormat="1" ht="27.75" customHeight="1" x14ac:dyDescent="0.25">
      <c r="A120" s="56" t="s">
        <v>46</v>
      </c>
      <c r="B120" s="56"/>
      <c r="C120" s="118" t="s">
        <v>172</v>
      </c>
      <c r="D120" s="250" t="s">
        <v>232</v>
      </c>
      <c r="E120" s="251"/>
      <c r="F120" s="310"/>
      <c r="G120" s="97"/>
      <c r="H120" s="119"/>
      <c r="I120" s="97"/>
      <c r="J120" s="98"/>
    </row>
    <row r="121" spans="1:10" ht="15" customHeight="1" x14ac:dyDescent="0.25">
      <c r="A121" s="56" t="s">
        <v>47</v>
      </c>
      <c r="B121" s="56"/>
      <c r="C121" s="40" t="s">
        <v>173</v>
      </c>
      <c r="D121" s="193" t="s">
        <v>37</v>
      </c>
      <c r="E121" s="194"/>
      <c r="F121" s="195"/>
      <c r="G121" s="70" t="s">
        <v>187</v>
      </c>
      <c r="H121" s="71">
        <v>25</v>
      </c>
      <c r="I121" s="72"/>
      <c r="J121" s="73">
        <f t="shared" ref="J121:J126" si="7">H121*I121</f>
        <v>0</v>
      </c>
    </row>
    <row r="122" spans="1:10" ht="15" customHeight="1" x14ac:dyDescent="0.25">
      <c r="A122" s="56" t="s">
        <v>47</v>
      </c>
      <c r="B122" s="56"/>
      <c r="C122" s="16" t="s">
        <v>174</v>
      </c>
      <c r="D122" s="196" t="s">
        <v>44</v>
      </c>
      <c r="E122" s="197"/>
      <c r="F122" s="198"/>
      <c r="G122" s="34" t="s">
        <v>187</v>
      </c>
      <c r="H122" s="18">
        <v>30</v>
      </c>
      <c r="I122" s="19"/>
      <c r="J122" s="20">
        <f t="shared" si="7"/>
        <v>0</v>
      </c>
    </row>
    <row r="123" spans="1:10" ht="15" customHeight="1" x14ac:dyDescent="0.25">
      <c r="A123" s="56" t="s">
        <v>47</v>
      </c>
      <c r="B123" s="56"/>
      <c r="C123" s="16" t="s">
        <v>175</v>
      </c>
      <c r="D123" s="196" t="s">
        <v>38</v>
      </c>
      <c r="E123" s="197"/>
      <c r="F123" s="198"/>
      <c r="G123" s="34" t="s">
        <v>187</v>
      </c>
      <c r="H123" s="18">
        <v>40</v>
      </c>
      <c r="I123" s="19"/>
      <c r="J123" s="20">
        <f t="shared" si="7"/>
        <v>0</v>
      </c>
    </row>
    <row r="124" spans="1:10" ht="15" customHeight="1" x14ac:dyDescent="0.25">
      <c r="A124" s="56" t="s">
        <v>47</v>
      </c>
      <c r="B124" s="56"/>
      <c r="C124" s="16" t="s">
        <v>176</v>
      </c>
      <c r="D124" s="196" t="s">
        <v>39</v>
      </c>
      <c r="E124" s="197"/>
      <c r="F124" s="198"/>
      <c r="G124" s="34" t="s">
        <v>187</v>
      </c>
      <c r="H124" s="18">
        <v>70</v>
      </c>
      <c r="I124" s="19"/>
      <c r="J124" s="20">
        <f t="shared" si="7"/>
        <v>0</v>
      </c>
    </row>
    <row r="125" spans="1:10" ht="15" customHeight="1" x14ac:dyDescent="0.25">
      <c r="A125" s="56" t="s">
        <v>47</v>
      </c>
      <c r="B125" s="56"/>
      <c r="C125" s="16" t="s">
        <v>177</v>
      </c>
      <c r="D125" s="196" t="s">
        <v>199</v>
      </c>
      <c r="E125" s="197"/>
      <c r="F125" s="198"/>
      <c r="G125" s="34" t="s">
        <v>187</v>
      </c>
      <c r="H125" s="18">
        <v>30</v>
      </c>
      <c r="I125" s="19"/>
      <c r="J125" s="20">
        <f t="shared" si="7"/>
        <v>0</v>
      </c>
    </row>
    <row r="126" spans="1:10" ht="15" customHeight="1" x14ac:dyDescent="0.25">
      <c r="A126" s="56" t="s">
        <v>47</v>
      </c>
      <c r="B126" s="56"/>
      <c r="C126" s="21" t="s">
        <v>500</v>
      </c>
      <c r="D126" s="199" t="s">
        <v>200</v>
      </c>
      <c r="E126" s="200"/>
      <c r="F126" s="201"/>
      <c r="G126" s="35" t="s">
        <v>187</v>
      </c>
      <c r="H126" s="23">
        <v>30</v>
      </c>
      <c r="I126" s="24"/>
      <c r="J126" s="25">
        <f t="shared" si="7"/>
        <v>0</v>
      </c>
    </row>
    <row r="127" spans="1:10" s="6" customFormat="1" ht="15" customHeight="1" x14ac:dyDescent="0.25">
      <c r="C127" s="8"/>
      <c r="D127" s="13"/>
      <c r="E127" s="13"/>
      <c r="F127" s="13"/>
      <c r="G127" s="36"/>
      <c r="H127" s="37"/>
      <c r="I127" s="38"/>
      <c r="J127" s="39"/>
    </row>
    <row r="128" spans="1:10" s="55" customFormat="1" ht="27" customHeight="1" x14ac:dyDescent="0.25">
      <c r="A128" s="56" t="s">
        <v>46</v>
      </c>
      <c r="B128" s="56"/>
      <c r="C128" s="223">
        <v>17</v>
      </c>
      <c r="D128" s="250" t="s">
        <v>233</v>
      </c>
      <c r="E128" s="251"/>
      <c r="F128" s="310"/>
      <c r="G128" s="97"/>
      <c r="H128" s="119"/>
      <c r="I128" s="97"/>
      <c r="J128" s="98"/>
    </row>
    <row r="129" spans="1:10" ht="15" customHeight="1" x14ac:dyDescent="0.25">
      <c r="A129" s="56" t="s">
        <v>47</v>
      </c>
      <c r="B129" s="56"/>
      <c r="C129" s="40" t="s">
        <v>178</v>
      </c>
      <c r="D129" s="193" t="s">
        <v>37</v>
      </c>
      <c r="E129" s="194"/>
      <c r="F129" s="195"/>
      <c r="G129" s="70" t="s">
        <v>2</v>
      </c>
      <c r="H129" s="71">
        <v>10</v>
      </c>
      <c r="I129" s="72"/>
      <c r="J129" s="73">
        <f t="shared" ref="J129:J134" si="8">H129*I129</f>
        <v>0</v>
      </c>
    </row>
    <row r="130" spans="1:10" ht="15" customHeight="1" x14ac:dyDescent="0.25">
      <c r="A130" s="56" t="s">
        <v>47</v>
      </c>
      <c r="B130" s="56"/>
      <c r="C130" s="16" t="s">
        <v>179</v>
      </c>
      <c r="D130" s="196" t="s">
        <v>44</v>
      </c>
      <c r="E130" s="197"/>
      <c r="F130" s="198"/>
      <c r="G130" s="34" t="s">
        <v>2</v>
      </c>
      <c r="H130" s="18">
        <v>25</v>
      </c>
      <c r="I130" s="19"/>
      <c r="J130" s="20">
        <f t="shared" si="8"/>
        <v>0</v>
      </c>
    </row>
    <row r="131" spans="1:10" ht="15" customHeight="1" x14ac:dyDescent="0.25">
      <c r="A131" s="56" t="s">
        <v>47</v>
      </c>
      <c r="B131" s="56"/>
      <c r="C131" s="16" t="s">
        <v>180</v>
      </c>
      <c r="D131" s="196" t="s">
        <v>38</v>
      </c>
      <c r="E131" s="197"/>
      <c r="F131" s="198"/>
      <c r="G131" s="34" t="s">
        <v>2</v>
      </c>
      <c r="H131" s="18">
        <v>30</v>
      </c>
      <c r="I131" s="19"/>
      <c r="J131" s="20">
        <f t="shared" si="8"/>
        <v>0</v>
      </c>
    </row>
    <row r="132" spans="1:10" ht="15" customHeight="1" x14ac:dyDescent="0.25">
      <c r="A132" s="56" t="s">
        <v>47</v>
      </c>
      <c r="B132" s="56"/>
      <c r="C132" s="16" t="s">
        <v>181</v>
      </c>
      <c r="D132" s="196" t="s">
        <v>39</v>
      </c>
      <c r="E132" s="197"/>
      <c r="F132" s="198"/>
      <c r="G132" s="34" t="s">
        <v>2</v>
      </c>
      <c r="H132" s="18">
        <v>30</v>
      </c>
      <c r="I132" s="19"/>
      <c r="J132" s="20">
        <f t="shared" si="8"/>
        <v>0</v>
      </c>
    </row>
    <row r="133" spans="1:10" ht="15" customHeight="1" x14ac:dyDescent="0.25">
      <c r="A133" s="56" t="s">
        <v>47</v>
      </c>
      <c r="B133" s="56"/>
      <c r="C133" s="16" t="s">
        <v>182</v>
      </c>
      <c r="D133" s="196" t="s">
        <v>118</v>
      </c>
      <c r="E133" s="197"/>
      <c r="F133" s="198"/>
      <c r="G133" s="34" t="s">
        <v>2</v>
      </c>
      <c r="H133" s="18">
        <v>40</v>
      </c>
      <c r="I133" s="19"/>
      <c r="J133" s="20">
        <f t="shared" si="8"/>
        <v>0</v>
      </c>
    </row>
    <row r="134" spans="1:10" ht="15" customHeight="1" x14ac:dyDescent="0.25">
      <c r="A134" s="56" t="s">
        <v>47</v>
      </c>
      <c r="B134" s="56"/>
      <c r="C134" s="21" t="s">
        <v>183</v>
      </c>
      <c r="D134" s="199" t="s">
        <v>119</v>
      </c>
      <c r="E134" s="200"/>
      <c r="F134" s="201"/>
      <c r="G134" s="35" t="s">
        <v>2</v>
      </c>
      <c r="H134" s="23">
        <v>40</v>
      </c>
      <c r="I134" s="24"/>
      <c r="J134" s="25">
        <f t="shared" si="8"/>
        <v>0</v>
      </c>
    </row>
    <row r="135" spans="1:10" s="6" customFormat="1" ht="15" customHeight="1" x14ac:dyDescent="0.25">
      <c r="A135" s="56"/>
      <c r="B135" s="56"/>
      <c r="C135" s="8"/>
      <c r="D135" s="13"/>
      <c r="E135" s="13"/>
      <c r="F135" s="13"/>
      <c r="G135" s="36"/>
      <c r="H135" s="37"/>
      <c r="I135" s="38"/>
      <c r="J135" s="39"/>
    </row>
    <row r="136" spans="1:10" s="55" customFormat="1" ht="15.75" customHeight="1" x14ac:dyDescent="0.25">
      <c r="A136" s="56" t="s">
        <v>46</v>
      </c>
      <c r="B136" s="56"/>
      <c r="C136" s="59" t="s">
        <v>184</v>
      </c>
      <c r="D136" s="250" t="s">
        <v>299</v>
      </c>
      <c r="E136" s="272"/>
      <c r="F136" s="309"/>
      <c r="G136" s="124"/>
      <c r="H136" s="125"/>
      <c r="I136" s="124"/>
      <c r="J136" s="126"/>
    </row>
    <row r="137" spans="1:10" s="55" customFormat="1" ht="15" customHeight="1" x14ac:dyDescent="0.25">
      <c r="A137" s="56" t="s">
        <v>47</v>
      </c>
      <c r="B137" s="56"/>
      <c r="C137" s="40" t="s">
        <v>185</v>
      </c>
      <c r="D137" s="248" t="s">
        <v>298</v>
      </c>
      <c r="E137" s="274"/>
      <c r="F137" s="275"/>
      <c r="G137" s="70" t="s">
        <v>2</v>
      </c>
      <c r="H137" s="71">
        <v>5</v>
      </c>
      <c r="I137" s="72"/>
      <c r="J137" s="73">
        <f t="shared" ref="J137:J143" si="9">H137*I137</f>
        <v>0</v>
      </c>
    </row>
    <row r="138" spans="1:10" s="55" customFormat="1" ht="15" customHeight="1" x14ac:dyDescent="0.25">
      <c r="A138" s="56" t="s">
        <v>47</v>
      </c>
      <c r="B138" s="56"/>
      <c r="C138" s="26" t="s">
        <v>186</v>
      </c>
      <c r="D138" s="253" t="s">
        <v>301</v>
      </c>
      <c r="E138" s="262"/>
      <c r="F138" s="273"/>
      <c r="G138" s="33" t="s">
        <v>2</v>
      </c>
      <c r="H138" s="28">
        <v>5</v>
      </c>
      <c r="I138" s="29"/>
      <c r="J138" s="30">
        <f t="shared" si="9"/>
        <v>0</v>
      </c>
    </row>
    <row r="139" spans="1:10" s="55" customFormat="1" ht="15" customHeight="1" x14ac:dyDescent="0.25">
      <c r="A139" s="56" t="s">
        <v>47</v>
      </c>
      <c r="B139" s="56"/>
      <c r="C139" s="26" t="s">
        <v>501</v>
      </c>
      <c r="D139" s="253" t="s">
        <v>300</v>
      </c>
      <c r="E139" s="262"/>
      <c r="F139" s="273"/>
      <c r="G139" s="33" t="s">
        <v>2</v>
      </c>
      <c r="H139" s="28">
        <v>5</v>
      </c>
      <c r="I139" s="29"/>
      <c r="J139" s="30">
        <f t="shared" si="9"/>
        <v>0</v>
      </c>
    </row>
    <row r="140" spans="1:10" s="55" customFormat="1" ht="15" customHeight="1" x14ac:dyDescent="0.25">
      <c r="A140" s="56" t="s">
        <v>47</v>
      </c>
      <c r="B140" s="56"/>
      <c r="C140" s="26" t="s">
        <v>502</v>
      </c>
      <c r="D140" s="253" t="s">
        <v>302</v>
      </c>
      <c r="E140" s="262"/>
      <c r="F140" s="273"/>
      <c r="G140" s="33" t="s">
        <v>2</v>
      </c>
      <c r="H140" s="28">
        <v>5</v>
      </c>
      <c r="I140" s="29"/>
      <c r="J140" s="30">
        <f t="shared" si="9"/>
        <v>0</v>
      </c>
    </row>
    <row r="141" spans="1:10" s="55" customFormat="1" ht="15" customHeight="1" x14ac:dyDescent="0.25">
      <c r="A141" s="56" t="s">
        <v>47</v>
      </c>
      <c r="B141" s="56"/>
      <c r="C141" s="26" t="s">
        <v>503</v>
      </c>
      <c r="D141" s="253" t="s">
        <v>297</v>
      </c>
      <c r="E141" s="262"/>
      <c r="F141" s="273"/>
      <c r="G141" s="33" t="s">
        <v>9</v>
      </c>
      <c r="H141" s="28">
        <v>5</v>
      </c>
      <c r="I141" s="29"/>
      <c r="J141" s="30">
        <f t="shared" si="9"/>
        <v>0</v>
      </c>
    </row>
    <row r="142" spans="1:10" s="55" customFormat="1" ht="15" customHeight="1" x14ac:dyDescent="0.25">
      <c r="A142" s="56" t="s">
        <v>47</v>
      </c>
      <c r="B142" s="56"/>
      <c r="C142" s="26" t="s">
        <v>504</v>
      </c>
      <c r="D142" s="253" t="s">
        <v>208</v>
      </c>
      <c r="E142" s="262"/>
      <c r="F142" s="273"/>
      <c r="G142" s="33" t="s">
        <v>2</v>
      </c>
      <c r="H142" s="18">
        <v>5</v>
      </c>
      <c r="I142" s="29"/>
      <c r="J142" s="30">
        <f t="shared" si="9"/>
        <v>0</v>
      </c>
    </row>
    <row r="143" spans="1:10" s="55" customFormat="1" ht="15" customHeight="1" x14ac:dyDescent="0.25">
      <c r="A143" s="56" t="s">
        <v>47</v>
      </c>
      <c r="B143" s="56"/>
      <c r="C143" s="94" t="s">
        <v>505</v>
      </c>
      <c r="D143" s="243" t="s">
        <v>207</v>
      </c>
      <c r="E143" s="267"/>
      <c r="F143" s="268"/>
      <c r="G143" s="95" t="s">
        <v>2</v>
      </c>
      <c r="H143" s="96">
        <v>5</v>
      </c>
      <c r="I143" s="173"/>
      <c r="J143" s="174">
        <f t="shared" si="9"/>
        <v>0</v>
      </c>
    </row>
    <row r="144" spans="1:10" s="55" customFormat="1" ht="15" customHeight="1" x14ac:dyDescent="0.25">
      <c r="A144" s="56"/>
      <c r="B144" s="56"/>
      <c r="C144" s="26"/>
      <c r="D144" s="257"/>
      <c r="E144" s="289"/>
      <c r="F144" s="290"/>
      <c r="G144" s="33"/>
      <c r="H144" s="28"/>
      <c r="I144" s="29"/>
      <c r="J144" s="30"/>
    </row>
    <row r="145" spans="1:10" s="55" customFormat="1" ht="15" customHeight="1" x14ac:dyDescent="0.25">
      <c r="A145" s="56" t="s">
        <v>46</v>
      </c>
      <c r="B145" s="56"/>
      <c r="C145" s="59" t="s">
        <v>235</v>
      </c>
      <c r="D145" s="250" t="s">
        <v>231</v>
      </c>
      <c r="E145" s="251"/>
      <c r="F145" s="251"/>
      <c r="G145" s="60"/>
      <c r="H145" s="61"/>
      <c r="I145" s="60"/>
      <c r="J145" s="62"/>
    </row>
    <row r="146" spans="1:10" ht="15" customHeight="1" x14ac:dyDescent="0.25">
      <c r="A146" s="56" t="s">
        <v>47</v>
      </c>
      <c r="B146" s="56"/>
      <c r="C146" s="40" t="s">
        <v>506</v>
      </c>
      <c r="D146" s="193" t="s">
        <v>188</v>
      </c>
      <c r="E146" s="194"/>
      <c r="F146" s="194"/>
      <c r="G146" s="70" t="s">
        <v>9</v>
      </c>
      <c r="H146" s="71">
        <v>40</v>
      </c>
      <c r="I146" s="72"/>
      <c r="J146" s="73">
        <f>H146*I146</f>
        <v>0</v>
      </c>
    </row>
    <row r="147" spans="1:10" ht="15" customHeight="1" x14ac:dyDescent="0.25">
      <c r="A147" s="56" t="s">
        <v>47</v>
      </c>
      <c r="B147" s="56"/>
      <c r="C147" s="21" t="s">
        <v>507</v>
      </c>
      <c r="D147" s="199" t="s">
        <v>189</v>
      </c>
      <c r="E147" s="200"/>
      <c r="F147" s="200"/>
      <c r="G147" s="35" t="s">
        <v>9</v>
      </c>
      <c r="H147" s="23">
        <v>250</v>
      </c>
      <c r="I147" s="24"/>
      <c r="J147" s="25">
        <f>H147*I147</f>
        <v>0</v>
      </c>
    </row>
    <row r="148" spans="1:10" s="6" customFormat="1" ht="15" customHeight="1" x14ac:dyDescent="0.25">
      <c r="A148" s="56"/>
      <c r="B148" s="56"/>
      <c r="C148" s="8"/>
      <c r="D148" s="158"/>
      <c r="E148" s="158"/>
      <c r="F148" s="158"/>
      <c r="G148" s="36"/>
      <c r="H148" s="37"/>
      <c r="I148" s="38"/>
      <c r="J148" s="39"/>
    </row>
    <row r="149" spans="1:10" ht="29.25" customHeight="1" x14ac:dyDescent="0.25">
      <c r="A149" s="56" t="s">
        <v>47</v>
      </c>
      <c r="B149" s="56"/>
      <c r="C149" s="49" t="s">
        <v>236</v>
      </c>
      <c r="D149" s="276" t="s">
        <v>240</v>
      </c>
      <c r="E149" s="277"/>
      <c r="F149" s="278"/>
      <c r="G149" s="154" t="s">
        <v>2</v>
      </c>
      <c r="H149" s="88">
        <v>50</v>
      </c>
      <c r="I149" s="89"/>
      <c r="J149" s="90">
        <f>H149*I149</f>
        <v>0</v>
      </c>
    </row>
    <row r="150" spans="1:10" s="6" customFormat="1" ht="15" customHeight="1" x14ac:dyDescent="0.25">
      <c r="A150" s="56"/>
      <c r="B150" s="56"/>
      <c r="C150" s="8"/>
      <c r="D150" s="13"/>
      <c r="E150" s="13"/>
      <c r="F150" s="13"/>
      <c r="G150" s="36"/>
      <c r="H150" s="37"/>
      <c r="I150" s="38"/>
      <c r="J150" s="39"/>
    </row>
    <row r="151" spans="1:10" ht="29.25" customHeight="1" x14ac:dyDescent="0.25">
      <c r="A151" s="56" t="s">
        <v>47</v>
      </c>
      <c r="B151" s="56"/>
      <c r="C151" s="49" t="s">
        <v>239</v>
      </c>
      <c r="D151" s="276" t="s">
        <v>234</v>
      </c>
      <c r="E151" s="277"/>
      <c r="F151" s="278"/>
      <c r="G151" s="154" t="s">
        <v>2</v>
      </c>
      <c r="H151" s="88">
        <v>50</v>
      </c>
      <c r="I151" s="89"/>
      <c r="J151" s="90">
        <f>H151*I151</f>
        <v>0</v>
      </c>
    </row>
    <row r="152" spans="1:10" s="6" customFormat="1" ht="15" customHeight="1" x14ac:dyDescent="0.25">
      <c r="A152" s="56"/>
      <c r="B152" s="56"/>
      <c r="C152" s="8"/>
      <c r="D152" s="13"/>
      <c r="E152" s="13"/>
      <c r="F152" s="13"/>
      <c r="G152" s="36"/>
      <c r="H152" s="37"/>
      <c r="I152" s="38"/>
      <c r="J152" s="39"/>
    </row>
    <row r="153" spans="1:10" s="55" customFormat="1" ht="15" customHeight="1" x14ac:dyDescent="0.25">
      <c r="A153" s="56" t="s">
        <v>46</v>
      </c>
      <c r="B153" s="56"/>
      <c r="C153" s="59" t="s">
        <v>241</v>
      </c>
      <c r="D153" s="250" t="s">
        <v>237</v>
      </c>
      <c r="E153" s="251"/>
      <c r="F153" s="251"/>
      <c r="G153" s="60"/>
      <c r="H153" s="61"/>
      <c r="I153" s="60"/>
      <c r="J153" s="62"/>
    </row>
    <row r="154" spans="1:10" ht="15" customHeight="1" x14ac:dyDescent="0.25">
      <c r="A154" s="56" t="s">
        <v>47</v>
      </c>
      <c r="B154" s="56"/>
      <c r="C154" s="40" t="s">
        <v>508</v>
      </c>
      <c r="D154" s="306" t="s">
        <v>303</v>
      </c>
      <c r="E154" s="306"/>
      <c r="F154" s="306"/>
      <c r="G154" s="70" t="s">
        <v>9</v>
      </c>
      <c r="H154" s="71">
        <v>20</v>
      </c>
      <c r="I154" s="72"/>
      <c r="J154" s="73">
        <f>H154*I154</f>
        <v>0</v>
      </c>
    </row>
    <row r="155" spans="1:10" ht="15" customHeight="1" x14ac:dyDescent="0.25">
      <c r="A155" s="56" t="s">
        <v>47</v>
      </c>
      <c r="B155" s="56"/>
      <c r="C155" s="16" t="s">
        <v>509</v>
      </c>
      <c r="D155" s="307" t="s">
        <v>304</v>
      </c>
      <c r="E155" s="307"/>
      <c r="F155" s="307"/>
      <c r="G155" s="34" t="s">
        <v>9</v>
      </c>
      <c r="H155" s="18">
        <v>10</v>
      </c>
      <c r="I155" s="19"/>
      <c r="J155" s="20">
        <f>H155*I155</f>
        <v>0</v>
      </c>
    </row>
    <row r="156" spans="1:10" ht="15" customHeight="1" x14ac:dyDescent="0.25">
      <c r="A156" s="56" t="s">
        <v>47</v>
      </c>
      <c r="B156" s="56"/>
      <c r="C156" s="16" t="s">
        <v>510</v>
      </c>
      <c r="D156" s="307" t="s">
        <v>204</v>
      </c>
      <c r="E156" s="307"/>
      <c r="F156" s="307"/>
      <c r="G156" s="34" t="s">
        <v>9</v>
      </c>
      <c r="H156" s="18">
        <v>30</v>
      </c>
      <c r="I156" s="19"/>
      <c r="J156" s="20">
        <f>H156*I156</f>
        <v>0</v>
      </c>
    </row>
    <row r="157" spans="1:10" ht="15" customHeight="1" x14ac:dyDescent="0.25">
      <c r="A157" s="56" t="s">
        <v>47</v>
      </c>
      <c r="B157" s="56"/>
      <c r="C157" s="21" t="s">
        <v>511</v>
      </c>
      <c r="D157" s="308" t="s">
        <v>238</v>
      </c>
      <c r="E157" s="308"/>
      <c r="F157" s="308"/>
      <c r="G157" s="35" t="s">
        <v>9</v>
      </c>
      <c r="H157" s="23">
        <v>50</v>
      </c>
      <c r="I157" s="24"/>
      <c r="J157" s="25">
        <f>H157*I157</f>
        <v>0</v>
      </c>
    </row>
    <row r="158" spans="1:10" s="6" customFormat="1" ht="15" customHeight="1" x14ac:dyDescent="0.25">
      <c r="A158" s="56"/>
      <c r="B158" s="56"/>
      <c r="C158" s="8"/>
      <c r="D158" s="13"/>
      <c r="E158" s="13"/>
      <c r="F158" s="13"/>
      <c r="G158" s="36"/>
      <c r="H158" s="37"/>
      <c r="I158" s="38"/>
      <c r="J158" s="39"/>
    </row>
    <row r="159" spans="1:10" ht="68.25" customHeight="1" x14ac:dyDescent="0.25">
      <c r="A159" s="56" t="s">
        <v>47</v>
      </c>
      <c r="B159" s="56"/>
      <c r="C159" s="59" t="s">
        <v>242</v>
      </c>
      <c r="D159" s="240" t="s">
        <v>366</v>
      </c>
      <c r="E159" s="241"/>
      <c r="F159" s="242"/>
      <c r="G159" s="87" t="s">
        <v>9</v>
      </c>
      <c r="H159" s="88">
        <v>20</v>
      </c>
      <c r="I159" s="89"/>
      <c r="J159" s="90">
        <f>H159*I159</f>
        <v>0</v>
      </c>
    </row>
    <row r="160" spans="1:10" s="55" customFormat="1" ht="15" customHeight="1" x14ac:dyDescent="0.25">
      <c r="A160" s="56"/>
      <c r="B160" s="56"/>
      <c r="C160" s="8"/>
      <c r="D160" s="215"/>
      <c r="E160" s="215"/>
      <c r="F160" s="215"/>
      <c r="G160" s="36"/>
      <c r="H160" s="37"/>
      <c r="I160" s="38"/>
      <c r="J160" s="39"/>
    </row>
    <row r="161" spans="1:10" s="56" customFormat="1" ht="15" customHeight="1" x14ac:dyDescent="0.25">
      <c r="A161" s="56" t="s">
        <v>53</v>
      </c>
      <c r="C161" s="264" t="s">
        <v>144</v>
      </c>
      <c r="D161" s="264"/>
      <c r="E161" s="264"/>
      <c r="F161" s="264"/>
      <c r="G161" s="216"/>
      <c r="H161" s="217"/>
      <c r="I161" s="216"/>
      <c r="J161" s="216"/>
    </row>
    <row r="162" spans="1:10" s="56" customFormat="1" ht="8.1" customHeight="1" x14ac:dyDescent="0.25">
      <c r="C162" s="190"/>
      <c r="D162" s="190"/>
      <c r="E162" s="190"/>
      <c r="F162" s="190"/>
      <c r="G162" s="57"/>
      <c r="H162" s="58"/>
      <c r="I162" s="57"/>
      <c r="J162" s="57"/>
    </row>
    <row r="163" spans="1:10" s="55" customFormat="1" ht="27.75" customHeight="1" x14ac:dyDescent="0.25">
      <c r="A163" s="56" t="s">
        <v>46</v>
      </c>
      <c r="B163" s="56"/>
      <c r="C163" s="59" t="s">
        <v>305</v>
      </c>
      <c r="D163" s="250" t="s">
        <v>146</v>
      </c>
      <c r="E163" s="251"/>
      <c r="F163" s="251"/>
      <c r="G163" s="60"/>
      <c r="H163" s="61"/>
      <c r="I163" s="60"/>
      <c r="J163" s="62"/>
    </row>
    <row r="164" spans="1:10" ht="15" customHeight="1" x14ac:dyDescent="0.25">
      <c r="A164" s="56" t="s">
        <v>47</v>
      </c>
      <c r="B164" s="56"/>
      <c r="C164" s="120" t="s">
        <v>367</v>
      </c>
      <c r="D164" s="291" t="s">
        <v>91</v>
      </c>
      <c r="E164" s="292"/>
      <c r="F164" s="293"/>
      <c r="G164" s="70" t="s">
        <v>10</v>
      </c>
      <c r="H164" s="71">
        <v>700</v>
      </c>
      <c r="I164" s="72"/>
      <c r="J164" s="73">
        <f>H164*I164</f>
        <v>0</v>
      </c>
    </row>
    <row r="165" spans="1:10" ht="15" customHeight="1" x14ac:dyDescent="0.25">
      <c r="A165" s="56" t="s">
        <v>47</v>
      </c>
      <c r="B165" s="56"/>
      <c r="C165" s="16" t="s">
        <v>368</v>
      </c>
      <c r="D165" s="299" t="s">
        <v>92</v>
      </c>
      <c r="E165" s="300"/>
      <c r="F165" s="301"/>
      <c r="G165" s="34" t="s">
        <v>10</v>
      </c>
      <c r="H165" s="18">
        <v>10000</v>
      </c>
      <c r="I165" s="19"/>
      <c r="J165" s="20">
        <f>H165*I165</f>
        <v>0</v>
      </c>
    </row>
    <row r="166" spans="1:10" ht="15" customHeight="1" x14ac:dyDescent="0.25">
      <c r="A166" s="56" t="s">
        <v>47</v>
      </c>
      <c r="B166" s="56"/>
      <c r="C166" s="21" t="s">
        <v>369</v>
      </c>
      <c r="D166" s="302" t="s">
        <v>93</v>
      </c>
      <c r="E166" s="303"/>
      <c r="F166" s="304"/>
      <c r="G166" s="35" t="s">
        <v>10</v>
      </c>
      <c r="H166" s="23">
        <v>200</v>
      </c>
      <c r="I166" s="24"/>
      <c r="J166" s="25">
        <f>H166*I166</f>
        <v>0</v>
      </c>
    </row>
    <row r="167" spans="1:10" s="56" customFormat="1" ht="15" customHeight="1" x14ac:dyDescent="0.25">
      <c r="C167" s="190"/>
      <c r="D167" s="190"/>
      <c r="E167" s="190"/>
      <c r="F167" s="190"/>
      <c r="G167" s="190"/>
      <c r="H167" s="58"/>
      <c r="I167" s="190"/>
      <c r="J167" s="190"/>
    </row>
    <row r="168" spans="1:10" s="55" customFormat="1" ht="15" customHeight="1" x14ac:dyDescent="0.25">
      <c r="A168" s="56" t="s">
        <v>46</v>
      </c>
      <c r="B168" s="56"/>
      <c r="C168" s="59" t="s">
        <v>306</v>
      </c>
      <c r="D168" s="250" t="s">
        <v>20</v>
      </c>
      <c r="E168" s="251"/>
      <c r="F168" s="251"/>
      <c r="G168" s="60"/>
      <c r="H168" s="61"/>
      <c r="I168" s="60"/>
      <c r="J168" s="62"/>
    </row>
    <row r="169" spans="1:10" ht="15" customHeight="1" x14ac:dyDescent="0.25">
      <c r="A169" s="56" t="s">
        <v>47</v>
      </c>
      <c r="B169" s="56"/>
      <c r="C169" s="120" t="s">
        <v>370</v>
      </c>
      <c r="D169" s="291" t="s">
        <v>91</v>
      </c>
      <c r="E169" s="292"/>
      <c r="F169" s="293"/>
      <c r="G169" s="70" t="s">
        <v>10</v>
      </c>
      <c r="H169" s="71">
        <v>400</v>
      </c>
      <c r="I169" s="72"/>
      <c r="J169" s="73">
        <f>H169*I169</f>
        <v>0</v>
      </c>
    </row>
    <row r="170" spans="1:10" ht="15" customHeight="1" x14ac:dyDescent="0.25">
      <c r="A170" s="56" t="s">
        <v>47</v>
      </c>
      <c r="B170" s="56"/>
      <c r="C170" s="16" t="s">
        <v>373</v>
      </c>
      <c r="D170" s="299" t="s">
        <v>92</v>
      </c>
      <c r="E170" s="300"/>
      <c r="F170" s="301"/>
      <c r="G170" s="34" t="s">
        <v>10</v>
      </c>
      <c r="H170" s="18">
        <v>6500</v>
      </c>
      <c r="I170" s="19"/>
      <c r="J170" s="20">
        <f>H170*I170</f>
        <v>0</v>
      </c>
    </row>
    <row r="171" spans="1:10" ht="15" customHeight="1" x14ac:dyDescent="0.25">
      <c r="A171" s="56" t="s">
        <v>47</v>
      </c>
      <c r="B171" s="56"/>
      <c r="C171" s="21" t="s">
        <v>374</v>
      </c>
      <c r="D171" s="302" t="s">
        <v>93</v>
      </c>
      <c r="E171" s="303"/>
      <c r="F171" s="304"/>
      <c r="G171" s="35" t="s">
        <v>10</v>
      </c>
      <c r="H171" s="23">
        <v>200</v>
      </c>
      <c r="I171" s="24"/>
      <c r="J171" s="25">
        <f>H171*I171</f>
        <v>0</v>
      </c>
    </row>
    <row r="172" spans="1:10" s="56" customFormat="1" ht="15" customHeight="1" x14ac:dyDescent="0.25">
      <c r="C172" s="190"/>
      <c r="D172" s="190"/>
      <c r="E172" s="190"/>
      <c r="F172" s="190"/>
      <c r="G172" s="190"/>
      <c r="H172" s="58"/>
      <c r="I172" s="190"/>
      <c r="J172" s="190"/>
    </row>
    <row r="173" spans="1:10" s="55" customFormat="1" ht="26.25" customHeight="1" x14ac:dyDescent="0.25">
      <c r="A173" s="56" t="s">
        <v>46</v>
      </c>
      <c r="B173" s="56"/>
      <c r="C173" s="59" t="s">
        <v>375</v>
      </c>
      <c r="D173" s="250" t="s">
        <v>251</v>
      </c>
      <c r="E173" s="251"/>
      <c r="F173" s="251"/>
      <c r="G173" s="60"/>
      <c r="H173" s="61"/>
      <c r="I173" s="60"/>
      <c r="J173" s="62"/>
    </row>
    <row r="174" spans="1:10" ht="15" customHeight="1" x14ac:dyDescent="0.25">
      <c r="A174" s="56" t="s">
        <v>47</v>
      </c>
      <c r="B174" s="56"/>
      <c r="C174" s="120" t="s">
        <v>376</v>
      </c>
      <c r="D174" s="291" t="s">
        <v>94</v>
      </c>
      <c r="E174" s="292"/>
      <c r="F174" s="293"/>
      <c r="G174" s="70" t="s">
        <v>17</v>
      </c>
      <c r="H174" s="71">
        <v>25</v>
      </c>
      <c r="I174" s="72"/>
      <c r="J174" s="73">
        <f>H174*I174</f>
        <v>0</v>
      </c>
    </row>
    <row r="175" spans="1:10" ht="15" customHeight="1" x14ac:dyDescent="0.25">
      <c r="A175" s="56" t="s">
        <v>47</v>
      </c>
      <c r="B175" s="56"/>
      <c r="C175" s="16" t="s">
        <v>371</v>
      </c>
      <c r="D175" s="91" t="s">
        <v>95</v>
      </c>
      <c r="E175" s="101"/>
      <c r="F175" s="102"/>
      <c r="G175" s="34" t="s">
        <v>17</v>
      </c>
      <c r="H175" s="18">
        <v>50</v>
      </c>
      <c r="I175" s="19"/>
      <c r="J175" s="20">
        <f>H175*I175</f>
        <v>0</v>
      </c>
    </row>
    <row r="176" spans="1:10" ht="15" customHeight="1" x14ac:dyDescent="0.25">
      <c r="A176" s="56" t="s">
        <v>47</v>
      </c>
      <c r="B176" s="56"/>
      <c r="C176" s="21" t="s">
        <v>377</v>
      </c>
      <c r="D176" s="78" t="s">
        <v>96</v>
      </c>
      <c r="E176" s="103"/>
      <c r="F176" s="104"/>
      <c r="G176" s="35" t="s">
        <v>17</v>
      </c>
      <c r="H176" s="23">
        <v>2</v>
      </c>
      <c r="I176" s="24"/>
      <c r="J176" s="25">
        <f>H176*I176</f>
        <v>0</v>
      </c>
    </row>
    <row r="177" spans="1:10" s="56" customFormat="1" ht="15" customHeight="1" x14ac:dyDescent="0.25">
      <c r="C177" s="190"/>
      <c r="D177" s="190"/>
      <c r="E177" s="190"/>
      <c r="F177" s="190"/>
      <c r="G177" s="190"/>
      <c r="H177" s="58"/>
      <c r="I177" s="190"/>
      <c r="J177" s="190"/>
    </row>
    <row r="178" spans="1:10" s="55" customFormat="1" ht="15" customHeight="1" x14ac:dyDescent="0.25">
      <c r="A178" s="56" t="s">
        <v>46</v>
      </c>
      <c r="B178" s="56"/>
      <c r="C178" s="59" t="s">
        <v>378</v>
      </c>
      <c r="D178" s="250" t="s">
        <v>97</v>
      </c>
      <c r="E178" s="251"/>
      <c r="F178" s="251"/>
      <c r="G178" s="60"/>
      <c r="H178" s="61"/>
      <c r="I178" s="60"/>
      <c r="J178" s="62"/>
    </row>
    <row r="179" spans="1:10" ht="15" customHeight="1" x14ac:dyDescent="0.25">
      <c r="A179" s="56" t="s">
        <v>47</v>
      </c>
      <c r="B179" s="56"/>
      <c r="C179" s="120" t="s">
        <v>379</v>
      </c>
      <c r="D179" s="291" t="s">
        <v>98</v>
      </c>
      <c r="E179" s="292"/>
      <c r="F179" s="293"/>
      <c r="G179" s="70" t="s">
        <v>2</v>
      </c>
      <c r="H179" s="71">
        <v>10</v>
      </c>
      <c r="I179" s="72"/>
      <c r="J179" s="73">
        <f>H179*I179</f>
        <v>0</v>
      </c>
    </row>
    <row r="180" spans="1:10" ht="15" customHeight="1" x14ac:dyDescent="0.25">
      <c r="A180" s="56" t="s">
        <v>47</v>
      </c>
      <c r="B180" s="56"/>
      <c r="C180" s="16" t="s">
        <v>380</v>
      </c>
      <c r="D180" s="299" t="s">
        <v>99</v>
      </c>
      <c r="E180" s="300"/>
      <c r="F180" s="301"/>
      <c r="G180" s="34" t="s">
        <v>2</v>
      </c>
      <c r="H180" s="18">
        <v>60</v>
      </c>
      <c r="I180" s="19"/>
      <c r="J180" s="20">
        <f>H180*I180</f>
        <v>0</v>
      </c>
    </row>
    <row r="181" spans="1:10" ht="15" customHeight="1" x14ac:dyDescent="0.25">
      <c r="A181" s="56" t="s">
        <v>47</v>
      </c>
      <c r="B181" s="56"/>
      <c r="C181" s="21" t="s">
        <v>372</v>
      </c>
      <c r="D181" s="302" t="s">
        <v>100</v>
      </c>
      <c r="E181" s="303"/>
      <c r="F181" s="304"/>
      <c r="G181" s="35" t="s">
        <v>2</v>
      </c>
      <c r="H181" s="23">
        <v>3</v>
      </c>
      <c r="I181" s="24"/>
      <c r="J181" s="25">
        <f>H181*I181</f>
        <v>0</v>
      </c>
    </row>
    <row r="182" spans="1:10" s="56" customFormat="1" ht="15" customHeight="1" x14ac:dyDescent="0.25">
      <c r="C182" s="190"/>
      <c r="D182" s="190"/>
      <c r="E182" s="190"/>
      <c r="F182" s="190"/>
      <c r="G182" s="190"/>
      <c r="H182" s="58"/>
      <c r="I182" s="190"/>
      <c r="J182" s="190"/>
    </row>
    <row r="183" spans="1:10" s="56" customFormat="1" ht="15" customHeight="1" x14ac:dyDescent="0.25">
      <c r="A183" s="56" t="s">
        <v>53</v>
      </c>
      <c r="C183" s="264" t="s">
        <v>54</v>
      </c>
      <c r="D183" s="264"/>
      <c r="E183" s="264"/>
      <c r="F183" s="264"/>
      <c r="G183" s="216"/>
      <c r="H183" s="217"/>
      <c r="I183" s="216"/>
      <c r="J183" s="216"/>
    </row>
    <row r="184" spans="1:10" s="56" customFormat="1" ht="8.1" customHeight="1" x14ac:dyDescent="0.25">
      <c r="C184" s="190"/>
      <c r="D184" s="190"/>
      <c r="E184" s="190"/>
      <c r="F184" s="190"/>
      <c r="G184" s="57"/>
      <c r="H184" s="58"/>
      <c r="I184" s="57"/>
      <c r="J184" s="57"/>
    </row>
    <row r="185" spans="1:10" s="55" customFormat="1" ht="42.75" customHeight="1" x14ac:dyDescent="0.25">
      <c r="A185" s="56" t="s">
        <v>46</v>
      </c>
      <c r="B185" s="56"/>
      <c r="C185" s="59" t="s">
        <v>381</v>
      </c>
      <c r="D185" s="296" t="s">
        <v>272</v>
      </c>
      <c r="E185" s="295"/>
      <c r="F185" s="297"/>
      <c r="G185" s="4"/>
      <c r="H185" s="11"/>
      <c r="I185" s="4"/>
      <c r="J185" s="5"/>
    </row>
    <row r="186" spans="1:10" ht="15" customHeight="1" x14ac:dyDescent="0.25">
      <c r="A186" s="56" t="s">
        <v>47</v>
      </c>
      <c r="B186" s="56"/>
      <c r="C186" s="40" t="s">
        <v>382</v>
      </c>
      <c r="D186" s="193" t="s">
        <v>34</v>
      </c>
      <c r="E186" s="195"/>
      <c r="F186" s="202" t="s">
        <v>67</v>
      </c>
      <c r="G186" s="70" t="s">
        <v>2</v>
      </c>
      <c r="H186" s="71">
        <v>600</v>
      </c>
      <c r="I186" s="72"/>
      <c r="J186" s="73">
        <f>H186*I186</f>
        <v>0</v>
      </c>
    </row>
    <row r="187" spans="1:10" ht="15" customHeight="1" x14ac:dyDescent="0.25">
      <c r="A187" s="56" t="s">
        <v>47</v>
      </c>
      <c r="B187" s="56"/>
      <c r="C187" s="21" t="s">
        <v>383</v>
      </c>
      <c r="D187" s="199" t="s">
        <v>32</v>
      </c>
      <c r="E187" s="200"/>
      <c r="F187" s="204" t="s">
        <v>67</v>
      </c>
      <c r="G187" s="35" t="s">
        <v>2</v>
      </c>
      <c r="H187" s="23">
        <v>80</v>
      </c>
      <c r="I187" s="24"/>
      <c r="J187" s="25">
        <f>H187*I187</f>
        <v>0</v>
      </c>
    </row>
    <row r="188" spans="1:10" ht="15" customHeight="1" x14ac:dyDescent="0.25">
      <c r="A188" s="56" t="s">
        <v>47</v>
      </c>
      <c r="B188" s="56"/>
      <c r="C188" s="40" t="s">
        <v>384</v>
      </c>
      <c r="D188" s="193" t="s">
        <v>34</v>
      </c>
      <c r="E188" s="194"/>
      <c r="F188" s="202" t="s">
        <v>68</v>
      </c>
      <c r="G188" s="70" t="s">
        <v>2</v>
      </c>
      <c r="H188" s="71">
        <v>70</v>
      </c>
      <c r="I188" s="72"/>
      <c r="J188" s="73">
        <f>H188*I188</f>
        <v>0</v>
      </c>
    </row>
    <row r="189" spans="1:10" ht="15" customHeight="1" x14ac:dyDescent="0.25">
      <c r="A189" s="56" t="s">
        <v>47</v>
      </c>
      <c r="B189" s="56"/>
      <c r="C189" s="21" t="s">
        <v>385</v>
      </c>
      <c r="D189" s="199" t="s">
        <v>32</v>
      </c>
      <c r="E189" s="200"/>
      <c r="F189" s="204" t="s">
        <v>68</v>
      </c>
      <c r="G189" s="35" t="s">
        <v>2</v>
      </c>
      <c r="H189" s="23">
        <v>10</v>
      </c>
      <c r="I189" s="24"/>
      <c r="J189" s="25">
        <f>H189*I189</f>
        <v>0</v>
      </c>
    </row>
    <row r="190" spans="1:10" ht="15" customHeight="1" x14ac:dyDescent="0.25">
      <c r="A190" s="56" t="s">
        <v>47</v>
      </c>
      <c r="B190" s="56"/>
      <c r="C190" s="59" t="s">
        <v>386</v>
      </c>
      <c r="D190" s="115" t="s">
        <v>103</v>
      </c>
      <c r="E190" s="155"/>
      <c r="F190" s="172" t="s">
        <v>102</v>
      </c>
      <c r="G190" s="87" t="s">
        <v>2</v>
      </c>
      <c r="H190" s="88">
        <v>5</v>
      </c>
      <c r="I190" s="89"/>
      <c r="J190" s="90">
        <f>H190*I190</f>
        <v>0</v>
      </c>
    </row>
    <row r="191" spans="1:10" s="6" customFormat="1" ht="15" customHeight="1" x14ac:dyDescent="0.25">
      <c r="C191" s="63"/>
      <c r="D191" s="158"/>
      <c r="E191" s="158"/>
      <c r="F191" s="192"/>
      <c r="G191" s="64"/>
      <c r="H191" s="31"/>
      <c r="I191" s="65"/>
      <c r="J191" s="66"/>
    </row>
    <row r="192" spans="1:10" s="55" customFormat="1" ht="69" customHeight="1" x14ac:dyDescent="0.25">
      <c r="A192" s="56" t="s">
        <v>46</v>
      </c>
      <c r="B192" s="56"/>
      <c r="C192" s="59" t="s">
        <v>512</v>
      </c>
      <c r="D192" s="305" t="s">
        <v>522</v>
      </c>
      <c r="E192" s="305"/>
      <c r="F192" s="305"/>
      <c r="G192" s="171"/>
      <c r="H192" s="11"/>
      <c r="I192" s="4"/>
      <c r="J192" s="5"/>
    </row>
    <row r="193" spans="1:10" s="55" customFormat="1" ht="15" customHeight="1" x14ac:dyDescent="0.25">
      <c r="A193" s="56" t="s">
        <v>47</v>
      </c>
      <c r="B193" s="56"/>
      <c r="C193" s="40" t="s">
        <v>387</v>
      </c>
      <c r="D193" s="248" t="s">
        <v>483</v>
      </c>
      <c r="E193" s="275"/>
      <c r="F193" s="202" t="s">
        <v>67</v>
      </c>
      <c r="G193" s="70" t="s">
        <v>2</v>
      </c>
      <c r="H193" s="71">
        <v>20</v>
      </c>
      <c r="I193" s="72"/>
      <c r="J193" s="73">
        <f t="shared" ref="J193:J194" si="10">H193*I193</f>
        <v>0</v>
      </c>
    </row>
    <row r="194" spans="1:10" s="55" customFormat="1" ht="15" customHeight="1" x14ac:dyDescent="0.25">
      <c r="A194" s="56" t="s">
        <v>47</v>
      </c>
      <c r="B194" s="56"/>
      <c r="C194" s="21" t="s">
        <v>388</v>
      </c>
      <c r="D194" s="222" t="s">
        <v>484</v>
      </c>
      <c r="E194" s="201"/>
      <c r="F194" s="204" t="s">
        <v>67</v>
      </c>
      <c r="G194" s="35" t="s">
        <v>2</v>
      </c>
      <c r="H194" s="23">
        <v>5</v>
      </c>
      <c r="I194" s="24"/>
      <c r="J194" s="25">
        <f t="shared" si="10"/>
        <v>0</v>
      </c>
    </row>
    <row r="195" spans="1:10" s="6" customFormat="1" ht="15" customHeight="1" x14ac:dyDescent="0.25">
      <c r="C195" s="63"/>
      <c r="D195" s="192"/>
      <c r="E195" s="192"/>
      <c r="F195" s="192"/>
      <c r="G195" s="64"/>
      <c r="H195" s="31"/>
      <c r="I195" s="65"/>
      <c r="J195" s="66"/>
    </row>
    <row r="196" spans="1:10" s="55" customFormat="1" ht="43.5" customHeight="1" x14ac:dyDescent="0.25">
      <c r="A196" s="56" t="s">
        <v>46</v>
      </c>
      <c r="B196" s="56"/>
      <c r="C196" s="59" t="s">
        <v>513</v>
      </c>
      <c r="D196" s="296" t="s">
        <v>273</v>
      </c>
      <c r="E196" s="295"/>
      <c r="F196" s="297"/>
      <c r="G196" s="4"/>
      <c r="H196" s="11"/>
      <c r="I196" s="4"/>
      <c r="J196" s="5"/>
    </row>
    <row r="197" spans="1:10" ht="15" customHeight="1" x14ac:dyDescent="0.25">
      <c r="A197" s="56" t="s">
        <v>47</v>
      </c>
      <c r="B197" s="56"/>
      <c r="C197" s="40" t="s">
        <v>253</v>
      </c>
      <c r="D197" s="193" t="s">
        <v>34</v>
      </c>
      <c r="E197" s="195"/>
      <c r="F197" s="202" t="s">
        <v>67</v>
      </c>
      <c r="G197" s="70" t="s">
        <v>2</v>
      </c>
      <c r="H197" s="71">
        <v>2</v>
      </c>
      <c r="I197" s="72"/>
      <c r="J197" s="73">
        <f>H197*I197</f>
        <v>0</v>
      </c>
    </row>
    <row r="198" spans="1:10" ht="15" customHeight="1" x14ac:dyDescent="0.25">
      <c r="A198" s="56" t="s">
        <v>47</v>
      </c>
      <c r="B198" s="56"/>
      <c r="C198" s="21" t="s">
        <v>254</v>
      </c>
      <c r="D198" s="199" t="s">
        <v>32</v>
      </c>
      <c r="E198" s="201"/>
      <c r="F198" s="204" t="s">
        <v>67</v>
      </c>
      <c r="G198" s="35" t="s">
        <v>2</v>
      </c>
      <c r="H198" s="23">
        <v>5</v>
      </c>
      <c r="I198" s="24"/>
      <c r="J198" s="25">
        <f>H198*I198</f>
        <v>0</v>
      </c>
    </row>
    <row r="199" spans="1:10" ht="15" customHeight="1" x14ac:dyDescent="0.25">
      <c r="A199" s="56" t="s">
        <v>47</v>
      </c>
      <c r="B199" s="56"/>
      <c r="C199" s="40" t="s">
        <v>255</v>
      </c>
      <c r="D199" s="193" t="s">
        <v>34</v>
      </c>
      <c r="E199" s="195"/>
      <c r="F199" s="202" t="s">
        <v>68</v>
      </c>
      <c r="G199" s="70" t="s">
        <v>2</v>
      </c>
      <c r="H199" s="71">
        <v>1</v>
      </c>
      <c r="I199" s="72"/>
      <c r="J199" s="73">
        <f>H199*I199</f>
        <v>0</v>
      </c>
    </row>
    <row r="200" spans="1:10" ht="15" customHeight="1" x14ac:dyDescent="0.25">
      <c r="A200" s="56" t="s">
        <v>47</v>
      </c>
      <c r="B200" s="56"/>
      <c r="C200" s="21" t="s">
        <v>514</v>
      </c>
      <c r="D200" s="199" t="s">
        <v>32</v>
      </c>
      <c r="E200" s="201"/>
      <c r="F200" s="204" t="s">
        <v>68</v>
      </c>
      <c r="G200" s="35" t="s">
        <v>2</v>
      </c>
      <c r="H200" s="23">
        <v>2</v>
      </c>
      <c r="I200" s="24"/>
      <c r="J200" s="25">
        <f>H200*I200</f>
        <v>0</v>
      </c>
    </row>
    <row r="201" spans="1:10" ht="15" customHeight="1" x14ac:dyDescent="0.25">
      <c r="A201" s="56" t="s">
        <v>47</v>
      </c>
      <c r="B201" s="56"/>
      <c r="C201" s="59" t="s">
        <v>515</v>
      </c>
      <c r="D201" s="115" t="s">
        <v>103</v>
      </c>
      <c r="E201" s="156"/>
      <c r="F201" s="172" t="s">
        <v>102</v>
      </c>
      <c r="G201" s="87" t="s">
        <v>2</v>
      </c>
      <c r="H201" s="88">
        <v>1</v>
      </c>
      <c r="I201" s="89"/>
      <c r="J201" s="90">
        <f>H201*I201</f>
        <v>0</v>
      </c>
    </row>
    <row r="202" spans="1:10" s="6" customFormat="1" ht="15" customHeight="1" x14ac:dyDescent="0.25">
      <c r="C202" s="63"/>
      <c r="D202" s="192"/>
      <c r="E202" s="192"/>
      <c r="F202" s="192"/>
      <c r="G202" s="64"/>
      <c r="H202" s="31"/>
      <c r="I202" s="65"/>
      <c r="J202" s="66"/>
    </row>
    <row r="203" spans="1:10" s="55" customFormat="1" ht="108.75" customHeight="1" x14ac:dyDescent="0.25">
      <c r="A203" s="56" t="s">
        <v>46</v>
      </c>
      <c r="B203" s="56"/>
      <c r="C203" s="32">
        <v>31</v>
      </c>
      <c r="D203" s="294" t="s">
        <v>437</v>
      </c>
      <c r="E203" s="298"/>
      <c r="F203" s="297"/>
      <c r="G203" s="4"/>
      <c r="H203" s="11"/>
      <c r="I203" s="4"/>
      <c r="J203" s="5"/>
    </row>
    <row r="204" spans="1:10" s="55" customFormat="1" ht="15" customHeight="1" x14ac:dyDescent="0.25">
      <c r="A204" s="56" t="s">
        <v>47</v>
      </c>
      <c r="B204" s="56"/>
      <c r="C204" s="40" t="s">
        <v>256</v>
      </c>
      <c r="D204" s="248" t="s">
        <v>274</v>
      </c>
      <c r="E204" s="275"/>
      <c r="F204" s="202" t="s">
        <v>67</v>
      </c>
      <c r="G204" s="70" t="s">
        <v>2</v>
      </c>
      <c r="H204" s="71">
        <v>1</v>
      </c>
      <c r="I204" s="72"/>
      <c r="J204" s="73">
        <f t="shared" ref="J204:J209" si="11">H204*I204</f>
        <v>0</v>
      </c>
    </row>
    <row r="205" spans="1:10" s="55" customFormat="1" ht="15" customHeight="1" x14ac:dyDescent="0.25">
      <c r="A205" s="56" t="s">
        <v>47</v>
      </c>
      <c r="B205" s="56"/>
      <c r="C205" s="16" t="s">
        <v>342</v>
      </c>
      <c r="D205" s="253" t="s">
        <v>275</v>
      </c>
      <c r="E205" s="273"/>
      <c r="F205" s="203" t="s">
        <v>67</v>
      </c>
      <c r="G205" s="34" t="s">
        <v>2</v>
      </c>
      <c r="H205" s="18">
        <v>1</v>
      </c>
      <c r="I205" s="19"/>
      <c r="J205" s="20">
        <f t="shared" si="11"/>
        <v>0</v>
      </c>
    </row>
    <row r="206" spans="1:10" s="55" customFormat="1" ht="15" customHeight="1" x14ac:dyDescent="0.25">
      <c r="A206" s="56" t="s">
        <v>47</v>
      </c>
      <c r="B206" s="56"/>
      <c r="C206" s="21" t="s">
        <v>343</v>
      </c>
      <c r="D206" s="243" t="s">
        <v>276</v>
      </c>
      <c r="E206" s="268"/>
      <c r="F206" s="204" t="s">
        <v>67</v>
      </c>
      <c r="G206" s="35" t="s">
        <v>2</v>
      </c>
      <c r="H206" s="23">
        <v>7</v>
      </c>
      <c r="I206" s="24"/>
      <c r="J206" s="25">
        <f t="shared" si="11"/>
        <v>0</v>
      </c>
    </row>
    <row r="207" spans="1:10" s="55" customFormat="1" ht="15" customHeight="1" x14ac:dyDescent="0.25">
      <c r="A207" s="56" t="s">
        <v>47</v>
      </c>
      <c r="B207" s="56"/>
      <c r="C207" s="26" t="s">
        <v>389</v>
      </c>
      <c r="D207" s="248" t="s">
        <v>274</v>
      </c>
      <c r="E207" s="275"/>
      <c r="F207" s="12" t="s">
        <v>68</v>
      </c>
      <c r="G207" s="33" t="s">
        <v>2</v>
      </c>
      <c r="H207" s="71">
        <v>1</v>
      </c>
      <c r="I207" s="72"/>
      <c r="J207" s="30">
        <f t="shared" si="11"/>
        <v>0</v>
      </c>
    </row>
    <row r="208" spans="1:10" s="55" customFormat="1" ht="15" customHeight="1" x14ac:dyDescent="0.25">
      <c r="A208" s="56" t="s">
        <v>47</v>
      </c>
      <c r="B208" s="56"/>
      <c r="C208" s="16" t="s">
        <v>390</v>
      </c>
      <c r="D208" s="253" t="s">
        <v>275</v>
      </c>
      <c r="E208" s="273"/>
      <c r="F208" s="196" t="s">
        <v>68</v>
      </c>
      <c r="G208" s="34" t="s">
        <v>2</v>
      </c>
      <c r="H208" s="18">
        <v>1</v>
      </c>
      <c r="I208" s="19"/>
      <c r="J208" s="20">
        <f t="shared" si="11"/>
        <v>0</v>
      </c>
    </row>
    <row r="209" spans="1:10" s="55" customFormat="1" ht="15" customHeight="1" x14ac:dyDescent="0.25">
      <c r="A209" s="56" t="s">
        <v>47</v>
      </c>
      <c r="B209" s="56"/>
      <c r="C209" s="21" t="s">
        <v>391</v>
      </c>
      <c r="D209" s="243" t="s">
        <v>276</v>
      </c>
      <c r="E209" s="268"/>
      <c r="F209" s="199" t="s">
        <v>68</v>
      </c>
      <c r="G209" s="35" t="s">
        <v>2</v>
      </c>
      <c r="H209" s="23">
        <v>4</v>
      </c>
      <c r="I209" s="24"/>
      <c r="J209" s="25">
        <f t="shared" si="11"/>
        <v>0</v>
      </c>
    </row>
    <row r="210" spans="1:10" s="6" customFormat="1" ht="15" customHeight="1" x14ac:dyDescent="0.25">
      <c r="C210" s="63"/>
      <c r="D210" s="192"/>
      <c r="E210" s="192"/>
      <c r="F210" s="192"/>
      <c r="G210" s="64"/>
      <c r="H210" s="31"/>
      <c r="I210" s="65"/>
      <c r="J210" s="66"/>
    </row>
    <row r="211" spans="1:10" s="55" customFormat="1" ht="55.5" customHeight="1" x14ac:dyDescent="0.25">
      <c r="A211" s="56" t="s">
        <v>46</v>
      </c>
      <c r="B211" s="56"/>
      <c r="C211" s="32">
        <v>32</v>
      </c>
      <c r="D211" s="294" t="s">
        <v>435</v>
      </c>
      <c r="E211" s="295"/>
      <c r="F211" s="295"/>
      <c r="G211" s="4"/>
      <c r="H211" s="11"/>
      <c r="I211" s="4"/>
      <c r="J211" s="5"/>
    </row>
    <row r="212" spans="1:10" s="55" customFormat="1" ht="15" customHeight="1" x14ac:dyDescent="0.25">
      <c r="A212" s="56" t="s">
        <v>47</v>
      </c>
      <c r="B212" s="56"/>
      <c r="C212" s="40" t="s">
        <v>344</v>
      </c>
      <c r="D212" s="193" t="s">
        <v>27</v>
      </c>
      <c r="E212" s="194"/>
      <c r="F212" s="195"/>
      <c r="G212" s="70" t="s">
        <v>2</v>
      </c>
      <c r="H212" s="71">
        <v>2</v>
      </c>
      <c r="I212" s="72"/>
      <c r="J212" s="73">
        <f>H212*I212</f>
        <v>0</v>
      </c>
    </row>
    <row r="213" spans="1:10" s="55" customFormat="1" ht="15" customHeight="1" x14ac:dyDescent="0.25">
      <c r="A213" s="56" t="s">
        <v>47</v>
      </c>
      <c r="B213" s="56"/>
      <c r="C213" s="16" t="s">
        <v>257</v>
      </c>
      <c r="D213" s="196" t="s">
        <v>64</v>
      </c>
      <c r="E213" s="197"/>
      <c r="F213" s="198"/>
      <c r="G213" s="34" t="s">
        <v>2</v>
      </c>
      <c r="H213" s="18">
        <v>2</v>
      </c>
      <c r="I213" s="19"/>
      <c r="J213" s="20">
        <f>H213*I213</f>
        <v>0</v>
      </c>
    </row>
    <row r="214" spans="1:10" s="55" customFormat="1" ht="15" customHeight="1" x14ac:dyDescent="0.25">
      <c r="A214" s="56" t="s">
        <v>47</v>
      </c>
      <c r="B214" s="56"/>
      <c r="C214" s="21" t="s">
        <v>345</v>
      </c>
      <c r="D214" s="199" t="s">
        <v>65</v>
      </c>
      <c r="E214" s="200"/>
      <c r="F214" s="201"/>
      <c r="G214" s="35" t="s">
        <v>2</v>
      </c>
      <c r="H214" s="23">
        <v>8</v>
      </c>
      <c r="I214" s="24"/>
      <c r="J214" s="25">
        <f>H214*I214</f>
        <v>0</v>
      </c>
    </row>
    <row r="215" spans="1:10" s="6" customFormat="1" ht="15" customHeight="1" x14ac:dyDescent="0.25">
      <c r="C215" s="8"/>
      <c r="D215" s="13"/>
      <c r="E215" s="13"/>
      <c r="F215" s="13"/>
      <c r="G215" s="36"/>
      <c r="H215" s="37"/>
      <c r="I215" s="38"/>
      <c r="J215" s="39"/>
    </row>
    <row r="216" spans="1:10" s="55" customFormat="1" ht="30" customHeight="1" x14ac:dyDescent="0.25">
      <c r="A216" s="56" t="s">
        <v>46</v>
      </c>
      <c r="B216" s="56"/>
      <c r="C216" s="59" t="s">
        <v>346</v>
      </c>
      <c r="D216" s="250" t="s">
        <v>277</v>
      </c>
      <c r="E216" s="272"/>
      <c r="F216" s="272"/>
      <c r="G216" s="124"/>
      <c r="H216" s="125"/>
      <c r="I216" s="124"/>
      <c r="J216" s="126"/>
    </row>
    <row r="217" spans="1:10" ht="15" customHeight="1" x14ac:dyDescent="0.25">
      <c r="A217" s="56" t="s">
        <v>47</v>
      </c>
      <c r="B217" s="56"/>
      <c r="C217" s="120" t="s">
        <v>347</v>
      </c>
      <c r="D217" s="146" t="s">
        <v>55</v>
      </c>
      <c r="E217" s="159"/>
      <c r="F217" s="160"/>
      <c r="G217" s="121" t="s">
        <v>10</v>
      </c>
      <c r="H217" s="71">
        <v>100</v>
      </c>
      <c r="I217" s="147"/>
      <c r="J217" s="148">
        <f t="shared" ref="J217:J222" si="12">H217*I217</f>
        <v>0</v>
      </c>
    </row>
    <row r="218" spans="1:10" ht="15" customHeight="1" x14ac:dyDescent="0.25">
      <c r="A218" s="56" t="s">
        <v>47</v>
      </c>
      <c r="B218" s="56"/>
      <c r="C218" s="41" t="s">
        <v>348</v>
      </c>
      <c r="D218" s="9" t="s">
        <v>56</v>
      </c>
      <c r="E218" s="161"/>
      <c r="F218" s="162"/>
      <c r="G218" s="42" t="s">
        <v>10</v>
      </c>
      <c r="H218" s="18">
        <v>100</v>
      </c>
      <c r="I218" s="43"/>
      <c r="J218" s="44">
        <f t="shared" si="12"/>
        <v>0</v>
      </c>
    </row>
    <row r="219" spans="1:10" ht="15" customHeight="1" x14ac:dyDescent="0.25">
      <c r="A219" s="56" t="s">
        <v>47</v>
      </c>
      <c r="B219" s="56"/>
      <c r="C219" s="41" t="s">
        <v>258</v>
      </c>
      <c r="D219" s="9" t="s">
        <v>40</v>
      </c>
      <c r="E219" s="161"/>
      <c r="F219" s="162"/>
      <c r="G219" s="42" t="s">
        <v>10</v>
      </c>
      <c r="H219" s="18">
        <v>750</v>
      </c>
      <c r="I219" s="43"/>
      <c r="J219" s="44">
        <f t="shared" si="12"/>
        <v>0</v>
      </c>
    </row>
    <row r="220" spans="1:10" ht="15" customHeight="1" x14ac:dyDescent="0.25">
      <c r="A220" s="56" t="s">
        <v>47</v>
      </c>
      <c r="B220" s="56"/>
      <c r="C220" s="41" t="s">
        <v>392</v>
      </c>
      <c r="D220" s="9" t="s">
        <v>41</v>
      </c>
      <c r="E220" s="161"/>
      <c r="F220" s="162"/>
      <c r="G220" s="42" t="s">
        <v>10</v>
      </c>
      <c r="H220" s="18">
        <v>1500</v>
      </c>
      <c r="I220" s="43"/>
      <c r="J220" s="44">
        <f t="shared" si="12"/>
        <v>0</v>
      </c>
    </row>
    <row r="221" spans="1:10" ht="15" customHeight="1" x14ac:dyDescent="0.25">
      <c r="A221" s="56" t="s">
        <v>47</v>
      </c>
      <c r="B221" s="56"/>
      <c r="C221" s="41" t="s">
        <v>393</v>
      </c>
      <c r="D221" s="9" t="s">
        <v>42</v>
      </c>
      <c r="E221" s="161"/>
      <c r="F221" s="162"/>
      <c r="G221" s="42" t="s">
        <v>10</v>
      </c>
      <c r="H221" s="18">
        <v>3000</v>
      </c>
      <c r="I221" s="43"/>
      <c r="J221" s="44">
        <f t="shared" si="12"/>
        <v>0</v>
      </c>
    </row>
    <row r="222" spans="1:10" ht="15" customHeight="1" x14ac:dyDescent="0.25">
      <c r="A222" s="56" t="s">
        <v>47</v>
      </c>
      <c r="B222" s="56"/>
      <c r="C222" s="45" t="s">
        <v>516</v>
      </c>
      <c r="D222" s="10" t="s">
        <v>43</v>
      </c>
      <c r="E222" s="163"/>
      <c r="F222" s="164"/>
      <c r="G222" s="46" t="s">
        <v>10</v>
      </c>
      <c r="H222" s="23">
        <v>100</v>
      </c>
      <c r="I222" s="47"/>
      <c r="J222" s="48">
        <f t="shared" si="12"/>
        <v>0</v>
      </c>
    </row>
    <row r="223" spans="1:10" s="6" customFormat="1" ht="15" customHeight="1" x14ac:dyDescent="0.25">
      <c r="C223" s="8"/>
      <c r="D223" s="13"/>
      <c r="E223" s="13"/>
      <c r="F223" s="13"/>
      <c r="G223" s="36"/>
      <c r="H223" s="37"/>
      <c r="I223" s="38"/>
      <c r="J223" s="39"/>
    </row>
    <row r="224" spans="1:10" s="55" customFormat="1" ht="30" customHeight="1" x14ac:dyDescent="0.25">
      <c r="A224" s="56" t="s">
        <v>46</v>
      </c>
      <c r="B224" s="56"/>
      <c r="C224" s="59" t="s">
        <v>243</v>
      </c>
      <c r="D224" s="250" t="s">
        <v>278</v>
      </c>
      <c r="E224" s="272"/>
      <c r="F224" s="272"/>
      <c r="G224" s="124"/>
      <c r="H224" s="125"/>
      <c r="I224" s="124"/>
      <c r="J224" s="126"/>
    </row>
    <row r="225" spans="1:10" ht="15" customHeight="1" x14ac:dyDescent="0.25">
      <c r="A225" s="56" t="s">
        <v>47</v>
      </c>
      <c r="B225" s="56"/>
      <c r="C225" s="50" t="s">
        <v>244</v>
      </c>
      <c r="D225" s="146" t="s">
        <v>202</v>
      </c>
      <c r="E225" s="159"/>
      <c r="F225" s="160"/>
      <c r="G225" s="51" t="s">
        <v>187</v>
      </c>
      <c r="H225" s="28">
        <v>10</v>
      </c>
      <c r="I225" s="52"/>
      <c r="J225" s="53">
        <f t="shared" ref="J225:J230" si="13">H225*I225</f>
        <v>0</v>
      </c>
    </row>
    <row r="226" spans="1:10" ht="15" customHeight="1" x14ac:dyDescent="0.25">
      <c r="A226" s="56" t="s">
        <v>47</v>
      </c>
      <c r="B226" s="56"/>
      <c r="C226" s="41" t="s">
        <v>245</v>
      </c>
      <c r="D226" s="9" t="s">
        <v>201</v>
      </c>
      <c r="E226" s="161"/>
      <c r="F226" s="162"/>
      <c r="G226" s="42" t="s">
        <v>187</v>
      </c>
      <c r="H226" s="18">
        <v>20</v>
      </c>
      <c r="I226" s="43"/>
      <c r="J226" s="44">
        <f t="shared" si="13"/>
        <v>0</v>
      </c>
    </row>
    <row r="227" spans="1:10" ht="15" customHeight="1" x14ac:dyDescent="0.25">
      <c r="A227" s="56" t="s">
        <v>47</v>
      </c>
      <c r="B227" s="56"/>
      <c r="C227" s="41" t="s">
        <v>246</v>
      </c>
      <c r="D227" s="9" t="s">
        <v>40</v>
      </c>
      <c r="E227" s="161"/>
      <c r="F227" s="162"/>
      <c r="G227" s="42" t="s">
        <v>187</v>
      </c>
      <c r="H227" s="18">
        <v>5</v>
      </c>
      <c r="I227" s="43"/>
      <c r="J227" s="44">
        <f t="shared" si="13"/>
        <v>0</v>
      </c>
    </row>
    <row r="228" spans="1:10" ht="15" customHeight="1" x14ac:dyDescent="0.25">
      <c r="A228" s="56" t="s">
        <v>47</v>
      </c>
      <c r="B228" s="56"/>
      <c r="C228" s="41" t="s">
        <v>517</v>
      </c>
      <c r="D228" s="9" t="s">
        <v>41</v>
      </c>
      <c r="E228" s="161"/>
      <c r="F228" s="162"/>
      <c r="G228" s="42" t="s">
        <v>187</v>
      </c>
      <c r="H228" s="18">
        <v>20</v>
      </c>
      <c r="I228" s="43"/>
      <c r="J228" s="44">
        <f t="shared" si="13"/>
        <v>0</v>
      </c>
    </row>
    <row r="229" spans="1:10" ht="15" customHeight="1" x14ac:dyDescent="0.25">
      <c r="A229" s="56" t="s">
        <v>47</v>
      </c>
      <c r="B229" s="56"/>
      <c r="C229" s="41" t="s">
        <v>518</v>
      </c>
      <c r="D229" s="9" t="s">
        <v>42</v>
      </c>
      <c r="E229" s="161"/>
      <c r="F229" s="162"/>
      <c r="G229" s="42" t="s">
        <v>187</v>
      </c>
      <c r="H229" s="18">
        <v>10</v>
      </c>
      <c r="I229" s="43"/>
      <c r="J229" s="44">
        <f t="shared" si="13"/>
        <v>0</v>
      </c>
    </row>
    <row r="230" spans="1:10" ht="15" customHeight="1" x14ac:dyDescent="0.25">
      <c r="A230" s="56" t="s">
        <v>47</v>
      </c>
      <c r="B230" s="56"/>
      <c r="C230" s="45" t="s">
        <v>519</v>
      </c>
      <c r="D230" s="10" t="s">
        <v>43</v>
      </c>
      <c r="E230" s="163"/>
      <c r="F230" s="164"/>
      <c r="G230" s="46" t="s">
        <v>187</v>
      </c>
      <c r="H230" s="23">
        <v>5</v>
      </c>
      <c r="I230" s="47"/>
      <c r="J230" s="48">
        <f t="shared" si="13"/>
        <v>0</v>
      </c>
    </row>
    <row r="231" spans="1:10" s="6" customFormat="1" ht="15" customHeight="1" x14ac:dyDescent="0.25">
      <c r="C231" s="8"/>
      <c r="D231" s="13"/>
      <c r="E231" s="13"/>
      <c r="F231" s="13"/>
      <c r="G231" s="36"/>
      <c r="H231" s="37"/>
      <c r="I231" s="38"/>
      <c r="J231" s="39"/>
    </row>
    <row r="232" spans="1:10" s="55" customFormat="1" ht="28.5" customHeight="1" x14ac:dyDescent="0.25">
      <c r="A232" s="56" t="s">
        <v>46</v>
      </c>
      <c r="B232" s="56"/>
      <c r="C232" s="59" t="s">
        <v>247</v>
      </c>
      <c r="D232" s="250" t="s">
        <v>279</v>
      </c>
      <c r="E232" s="251"/>
      <c r="F232" s="251"/>
      <c r="G232" s="60"/>
      <c r="H232" s="61"/>
      <c r="I232" s="60"/>
      <c r="J232" s="62"/>
    </row>
    <row r="233" spans="1:10" ht="15" customHeight="1" x14ac:dyDescent="0.25">
      <c r="A233" s="56" t="s">
        <v>47</v>
      </c>
      <c r="B233" s="56"/>
      <c r="C233" s="16" t="s">
        <v>248</v>
      </c>
      <c r="D233" s="193" t="s">
        <v>118</v>
      </c>
      <c r="E233" s="194"/>
      <c r="F233" s="195"/>
      <c r="G233" s="34" t="s">
        <v>2</v>
      </c>
      <c r="H233" s="18">
        <v>40</v>
      </c>
      <c r="I233" s="19"/>
      <c r="J233" s="20">
        <f t="shared" ref="J233:J237" si="14">H233*I233</f>
        <v>0</v>
      </c>
    </row>
    <row r="234" spans="1:10" ht="15" customHeight="1" x14ac:dyDescent="0.25">
      <c r="A234" s="56" t="s">
        <v>47</v>
      </c>
      <c r="B234" s="56"/>
      <c r="C234" s="16" t="s">
        <v>249</v>
      </c>
      <c r="D234" s="196" t="s">
        <v>119</v>
      </c>
      <c r="E234" s="197"/>
      <c r="F234" s="198"/>
      <c r="G234" s="34" t="s">
        <v>2</v>
      </c>
      <c r="H234" s="18">
        <v>40</v>
      </c>
      <c r="I234" s="19"/>
      <c r="J234" s="20">
        <f t="shared" si="14"/>
        <v>0</v>
      </c>
    </row>
    <row r="235" spans="1:10" ht="15" customHeight="1" x14ac:dyDescent="0.25">
      <c r="A235" s="56" t="s">
        <v>47</v>
      </c>
      <c r="B235" s="56"/>
      <c r="C235" s="16" t="s">
        <v>250</v>
      </c>
      <c r="D235" s="9" t="s">
        <v>40</v>
      </c>
      <c r="E235" s="197"/>
      <c r="F235" s="198"/>
      <c r="G235" s="34" t="s">
        <v>2</v>
      </c>
      <c r="H235" s="18">
        <v>1</v>
      </c>
      <c r="I235" s="19"/>
      <c r="J235" s="20">
        <f t="shared" si="14"/>
        <v>0</v>
      </c>
    </row>
    <row r="236" spans="1:10" ht="15" customHeight="1" x14ac:dyDescent="0.25">
      <c r="A236" s="56" t="s">
        <v>47</v>
      </c>
      <c r="B236" s="56"/>
      <c r="C236" s="16" t="s">
        <v>520</v>
      </c>
      <c r="D236" s="9" t="s">
        <v>41</v>
      </c>
      <c r="E236" s="197"/>
      <c r="F236" s="198"/>
      <c r="G236" s="34" t="s">
        <v>2</v>
      </c>
      <c r="H236" s="18">
        <v>1</v>
      </c>
      <c r="I236" s="19"/>
      <c r="J236" s="20">
        <f t="shared" si="14"/>
        <v>0</v>
      </c>
    </row>
    <row r="237" spans="1:10" ht="15" customHeight="1" x14ac:dyDescent="0.25">
      <c r="A237" s="56" t="s">
        <v>47</v>
      </c>
      <c r="B237" s="56"/>
      <c r="C237" s="21" t="s">
        <v>521</v>
      </c>
      <c r="D237" s="10" t="s">
        <v>42</v>
      </c>
      <c r="E237" s="200"/>
      <c r="F237" s="201"/>
      <c r="G237" s="35" t="s">
        <v>2</v>
      </c>
      <c r="H237" s="23">
        <v>1</v>
      </c>
      <c r="I237" s="24"/>
      <c r="J237" s="25">
        <f t="shared" si="14"/>
        <v>0</v>
      </c>
    </row>
    <row r="238" spans="1:10" s="6" customFormat="1" ht="15" customHeight="1" x14ac:dyDescent="0.25">
      <c r="A238" s="56"/>
      <c r="B238" s="56"/>
      <c r="C238" s="8"/>
      <c r="D238" s="13"/>
      <c r="E238" s="13"/>
      <c r="F238" s="13"/>
      <c r="G238" s="36"/>
      <c r="H238" s="37"/>
      <c r="I238" s="38"/>
      <c r="J238" s="39"/>
    </row>
    <row r="239" spans="1:10" s="55" customFormat="1" ht="26.25" customHeight="1" x14ac:dyDescent="0.25">
      <c r="A239" s="56" t="s">
        <v>46</v>
      </c>
      <c r="B239" s="56"/>
      <c r="C239" s="59" t="s">
        <v>252</v>
      </c>
      <c r="D239" s="250" t="s">
        <v>251</v>
      </c>
      <c r="E239" s="251"/>
      <c r="F239" s="251"/>
      <c r="G239" s="60"/>
      <c r="H239" s="61"/>
      <c r="I239" s="60"/>
      <c r="J239" s="62"/>
    </row>
    <row r="240" spans="1:10" ht="15" customHeight="1" x14ac:dyDescent="0.25">
      <c r="A240" s="56" t="s">
        <v>47</v>
      </c>
      <c r="B240" s="56"/>
      <c r="C240" s="120" t="s">
        <v>259</v>
      </c>
      <c r="D240" s="291" t="s">
        <v>400</v>
      </c>
      <c r="E240" s="292"/>
      <c r="F240" s="293"/>
      <c r="G240" s="70" t="s">
        <v>17</v>
      </c>
      <c r="H240" s="71">
        <v>5</v>
      </c>
      <c r="I240" s="72"/>
      <c r="J240" s="73">
        <f>H240*I240</f>
        <v>0</v>
      </c>
    </row>
    <row r="241" spans="1:10" ht="15" customHeight="1" x14ac:dyDescent="0.25">
      <c r="A241" s="56" t="s">
        <v>47</v>
      </c>
      <c r="B241" s="56"/>
      <c r="C241" s="16" t="s">
        <v>260</v>
      </c>
      <c r="D241" s="91" t="s">
        <v>401</v>
      </c>
      <c r="E241" s="101"/>
      <c r="F241" s="102"/>
      <c r="G241" s="34" t="s">
        <v>17</v>
      </c>
      <c r="H241" s="18">
        <v>5</v>
      </c>
      <c r="I241" s="19"/>
      <c r="J241" s="20">
        <f>H241*I241</f>
        <v>0</v>
      </c>
    </row>
    <row r="242" spans="1:10" ht="15" customHeight="1" x14ac:dyDescent="0.25">
      <c r="A242" s="56" t="s">
        <v>47</v>
      </c>
      <c r="B242" s="56"/>
      <c r="C242" s="21" t="s">
        <v>261</v>
      </c>
      <c r="D242" s="78" t="s">
        <v>402</v>
      </c>
      <c r="E242" s="103"/>
      <c r="F242" s="104"/>
      <c r="G242" s="35" t="s">
        <v>17</v>
      </c>
      <c r="H242" s="23">
        <v>5</v>
      </c>
      <c r="I242" s="24"/>
      <c r="J242" s="25">
        <f>H242*I242</f>
        <v>0</v>
      </c>
    </row>
    <row r="243" spans="1:10" s="56" customFormat="1" ht="15" customHeight="1" x14ac:dyDescent="0.25">
      <c r="C243" s="190"/>
      <c r="D243" s="190"/>
      <c r="E243" s="190"/>
      <c r="F243" s="190"/>
      <c r="G243" s="190"/>
      <c r="H243" s="58"/>
      <c r="I243" s="190"/>
      <c r="J243" s="190"/>
    </row>
    <row r="244" spans="1:10" s="55" customFormat="1" ht="15" customHeight="1" x14ac:dyDescent="0.25">
      <c r="A244" s="56" t="s">
        <v>46</v>
      </c>
      <c r="B244" s="56"/>
      <c r="C244" s="59" t="s">
        <v>394</v>
      </c>
      <c r="D244" s="250" t="s">
        <v>403</v>
      </c>
      <c r="E244" s="251"/>
      <c r="F244" s="251"/>
      <c r="G244" s="60"/>
      <c r="H244" s="61"/>
      <c r="I244" s="60"/>
      <c r="J244" s="62"/>
    </row>
    <row r="245" spans="1:10" ht="15" customHeight="1" x14ac:dyDescent="0.25">
      <c r="A245" s="56" t="s">
        <v>47</v>
      </c>
      <c r="B245" s="56"/>
      <c r="C245" s="120" t="s">
        <v>407</v>
      </c>
      <c r="D245" s="291" t="s">
        <v>404</v>
      </c>
      <c r="E245" s="292"/>
      <c r="F245" s="293"/>
      <c r="G245" s="70" t="s">
        <v>2</v>
      </c>
      <c r="H245" s="71">
        <v>2</v>
      </c>
      <c r="I245" s="72"/>
      <c r="J245" s="73">
        <f>H245*I245</f>
        <v>0</v>
      </c>
    </row>
    <row r="246" spans="1:10" ht="15" customHeight="1" x14ac:dyDescent="0.25">
      <c r="A246" s="56" t="s">
        <v>47</v>
      </c>
      <c r="B246" s="56"/>
      <c r="C246" s="16" t="s">
        <v>408</v>
      </c>
      <c r="D246" s="91" t="s">
        <v>405</v>
      </c>
      <c r="E246" s="101"/>
      <c r="F246" s="102"/>
      <c r="G246" s="34" t="s">
        <v>2</v>
      </c>
      <c r="H246" s="18">
        <v>2</v>
      </c>
      <c r="I246" s="19"/>
      <c r="J246" s="20">
        <f>H246*I246</f>
        <v>0</v>
      </c>
    </row>
    <row r="247" spans="1:10" ht="15" customHeight="1" x14ac:dyDescent="0.25">
      <c r="A247" s="56" t="s">
        <v>47</v>
      </c>
      <c r="B247" s="56"/>
      <c r="C247" s="21" t="s">
        <v>409</v>
      </c>
      <c r="D247" s="78" t="s">
        <v>406</v>
      </c>
      <c r="E247" s="103"/>
      <c r="F247" s="104"/>
      <c r="G247" s="35" t="s">
        <v>2</v>
      </c>
      <c r="H247" s="23">
        <v>2</v>
      </c>
      <c r="I247" s="24"/>
      <c r="J247" s="25">
        <f>H247*I247</f>
        <v>0</v>
      </c>
    </row>
    <row r="248" spans="1:10" s="56" customFormat="1" ht="15" customHeight="1" x14ac:dyDescent="0.25">
      <c r="C248" s="190"/>
      <c r="D248" s="190"/>
      <c r="E248" s="190"/>
      <c r="F248" s="190"/>
      <c r="G248" s="190"/>
      <c r="H248" s="58"/>
      <c r="I248" s="190"/>
      <c r="J248" s="190"/>
    </row>
    <row r="249" spans="1:10" s="55" customFormat="1" ht="15.75" customHeight="1" x14ac:dyDescent="0.25">
      <c r="A249" s="56" t="s">
        <v>46</v>
      </c>
      <c r="B249" s="56"/>
      <c r="C249" s="59" t="s">
        <v>395</v>
      </c>
      <c r="D249" s="250" t="s">
        <v>295</v>
      </c>
      <c r="E249" s="272"/>
      <c r="F249" s="272"/>
      <c r="G249" s="124"/>
      <c r="H249" s="125"/>
      <c r="I249" s="124"/>
      <c r="J249" s="126"/>
    </row>
    <row r="250" spans="1:10" s="55" customFormat="1" ht="15" customHeight="1" x14ac:dyDescent="0.25">
      <c r="A250" s="56" t="s">
        <v>47</v>
      </c>
      <c r="B250" s="56"/>
      <c r="C250" s="40" t="s">
        <v>396</v>
      </c>
      <c r="D250" s="248" t="s">
        <v>209</v>
      </c>
      <c r="E250" s="274"/>
      <c r="F250" s="275"/>
      <c r="G250" s="70" t="s">
        <v>9</v>
      </c>
      <c r="H250" s="71">
        <v>5</v>
      </c>
      <c r="I250" s="72"/>
      <c r="J250" s="73">
        <f>H250*I250</f>
        <v>0</v>
      </c>
    </row>
    <row r="251" spans="1:10" s="55" customFormat="1" ht="15" customHeight="1" x14ac:dyDescent="0.25">
      <c r="A251" s="56" t="s">
        <v>47</v>
      </c>
      <c r="B251" s="56"/>
      <c r="C251" s="26" t="s">
        <v>397</v>
      </c>
      <c r="D251" s="253" t="s">
        <v>296</v>
      </c>
      <c r="E251" s="262"/>
      <c r="F251" s="273"/>
      <c r="G251" s="33" t="s">
        <v>9</v>
      </c>
      <c r="H251" s="28">
        <v>5</v>
      </c>
      <c r="I251" s="29"/>
      <c r="J251" s="30">
        <f>H251*I251</f>
        <v>0</v>
      </c>
    </row>
    <row r="252" spans="1:10" s="55" customFormat="1" ht="15" customHeight="1" x14ac:dyDescent="0.25">
      <c r="A252" s="56" t="s">
        <v>47</v>
      </c>
      <c r="B252" s="56"/>
      <c r="C252" s="26" t="s">
        <v>523</v>
      </c>
      <c r="D252" s="253" t="s">
        <v>161</v>
      </c>
      <c r="E252" s="262"/>
      <c r="F252" s="273"/>
      <c r="G252" s="33" t="s">
        <v>9</v>
      </c>
      <c r="H252" s="28">
        <v>15</v>
      </c>
      <c r="I252" s="29"/>
      <c r="J252" s="30">
        <f>H252*I252</f>
        <v>0</v>
      </c>
    </row>
    <row r="253" spans="1:10" s="55" customFormat="1" ht="15" customHeight="1" x14ac:dyDescent="0.25">
      <c r="A253" s="56" t="s">
        <v>47</v>
      </c>
      <c r="B253" s="56"/>
      <c r="C253" s="94" t="s">
        <v>524</v>
      </c>
      <c r="D253" s="243" t="s">
        <v>162</v>
      </c>
      <c r="E253" s="267"/>
      <c r="F253" s="268"/>
      <c r="G253" s="95" t="s">
        <v>9</v>
      </c>
      <c r="H253" s="96">
        <v>10</v>
      </c>
      <c r="I253" s="173"/>
      <c r="J253" s="174">
        <f>H253*I253</f>
        <v>0</v>
      </c>
    </row>
    <row r="254" spans="1:10" s="55" customFormat="1" ht="15" customHeight="1" x14ac:dyDescent="0.25">
      <c r="A254" s="56"/>
      <c r="B254" s="56"/>
      <c r="C254" s="26"/>
      <c r="D254" s="257"/>
      <c r="E254" s="289"/>
      <c r="F254" s="290"/>
      <c r="G254" s="33"/>
      <c r="H254" s="28"/>
      <c r="I254" s="29"/>
      <c r="J254" s="30"/>
    </row>
    <row r="255" spans="1:10" s="55" customFormat="1" ht="15.75" customHeight="1" x14ac:dyDescent="0.25">
      <c r="A255" s="56" t="s">
        <v>46</v>
      </c>
      <c r="B255" s="56"/>
      <c r="C255" s="59" t="s">
        <v>398</v>
      </c>
      <c r="D255" s="250" t="s">
        <v>214</v>
      </c>
      <c r="E255" s="272"/>
      <c r="F255" s="272"/>
      <c r="G255" s="124"/>
      <c r="H255" s="125"/>
      <c r="I255" s="124"/>
      <c r="J255" s="126"/>
    </row>
    <row r="256" spans="1:10" s="55" customFormat="1" ht="15" customHeight="1" x14ac:dyDescent="0.25">
      <c r="A256" s="56" t="s">
        <v>47</v>
      </c>
      <c r="B256" s="56"/>
      <c r="C256" s="40" t="s">
        <v>525</v>
      </c>
      <c r="D256" s="248" t="s">
        <v>210</v>
      </c>
      <c r="E256" s="274"/>
      <c r="F256" s="275"/>
      <c r="G256" s="70" t="s">
        <v>2</v>
      </c>
      <c r="H256" s="71">
        <v>10</v>
      </c>
      <c r="I256" s="72"/>
      <c r="J256" s="73">
        <f t="shared" ref="J256:J261" si="15">H256*I256</f>
        <v>0</v>
      </c>
    </row>
    <row r="257" spans="1:10" s="55" customFormat="1" ht="15" customHeight="1" x14ac:dyDescent="0.25">
      <c r="A257" s="56" t="s">
        <v>47</v>
      </c>
      <c r="B257" s="56"/>
      <c r="C257" s="26" t="s">
        <v>526</v>
      </c>
      <c r="D257" s="253" t="s">
        <v>211</v>
      </c>
      <c r="E257" s="262"/>
      <c r="F257" s="273"/>
      <c r="G257" s="33" t="s">
        <v>2</v>
      </c>
      <c r="H257" s="28">
        <v>10</v>
      </c>
      <c r="I257" s="29"/>
      <c r="J257" s="30">
        <f t="shared" si="15"/>
        <v>0</v>
      </c>
    </row>
    <row r="258" spans="1:10" s="55" customFormat="1" ht="15" customHeight="1" x14ac:dyDescent="0.25">
      <c r="A258" s="56" t="s">
        <v>47</v>
      </c>
      <c r="B258" s="56"/>
      <c r="C258" s="26" t="s">
        <v>527</v>
      </c>
      <c r="D258" s="253" t="s">
        <v>212</v>
      </c>
      <c r="E258" s="262"/>
      <c r="F258" s="273"/>
      <c r="G258" s="33" t="s">
        <v>2</v>
      </c>
      <c r="H258" s="28">
        <v>10</v>
      </c>
      <c r="I258" s="29"/>
      <c r="J258" s="30">
        <f t="shared" si="15"/>
        <v>0</v>
      </c>
    </row>
    <row r="259" spans="1:10" s="55" customFormat="1" ht="15" customHeight="1" x14ac:dyDescent="0.25">
      <c r="A259" s="56" t="s">
        <v>47</v>
      </c>
      <c r="B259" s="56"/>
      <c r="C259" s="26" t="s">
        <v>528</v>
      </c>
      <c r="D259" s="253" t="s">
        <v>297</v>
      </c>
      <c r="E259" s="262"/>
      <c r="F259" s="273"/>
      <c r="G259" s="33" t="s">
        <v>9</v>
      </c>
      <c r="H259" s="28">
        <v>10</v>
      </c>
      <c r="I259" s="29"/>
      <c r="J259" s="30">
        <f t="shared" si="15"/>
        <v>0</v>
      </c>
    </row>
    <row r="260" spans="1:10" s="55" customFormat="1" ht="15" customHeight="1" x14ac:dyDescent="0.25">
      <c r="A260" s="56" t="s">
        <v>47</v>
      </c>
      <c r="B260" s="56"/>
      <c r="C260" s="26" t="s">
        <v>529</v>
      </c>
      <c r="D260" s="253" t="s">
        <v>208</v>
      </c>
      <c r="E260" s="262"/>
      <c r="F260" s="273"/>
      <c r="G260" s="33" t="s">
        <v>2</v>
      </c>
      <c r="H260" s="18">
        <v>10</v>
      </c>
      <c r="I260" s="29"/>
      <c r="J260" s="30">
        <f t="shared" si="15"/>
        <v>0</v>
      </c>
    </row>
    <row r="261" spans="1:10" s="55" customFormat="1" ht="15" customHeight="1" x14ac:dyDescent="0.25">
      <c r="A261" s="56" t="s">
        <v>47</v>
      </c>
      <c r="B261" s="56"/>
      <c r="C261" s="94" t="s">
        <v>530</v>
      </c>
      <c r="D261" s="243" t="s">
        <v>207</v>
      </c>
      <c r="E261" s="267"/>
      <c r="F261" s="268"/>
      <c r="G261" s="95" t="s">
        <v>2</v>
      </c>
      <c r="H261" s="96">
        <v>10</v>
      </c>
      <c r="I261" s="173"/>
      <c r="J261" s="174">
        <f t="shared" si="15"/>
        <v>0</v>
      </c>
    </row>
    <row r="262" spans="1:10" s="55" customFormat="1" ht="15" customHeight="1" x14ac:dyDescent="0.25">
      <c r="A262" s="56"/>
      <c r="B262" s="56"/>
      <c r="C262" s="26"/>
      <c r="D262" s="257"/>
      <c r="E262" s="289"/>
      <c r="F262" s="290"/>
      <c r="G262" s="33"/>
      <c r="H262" s="28"/>
      <c r="I262" s="29"/>
      <c r="J262" s="30"/>
    </row>
    <row r="263" spans="1:10" s="55" customFormat="1" ht="15.75" customHeight="1" x14ac:dyDescent="0.25">
      <c r="A263" s="56" t="s">
        <v>46</v>
      </c>
      <c r="B263" s="56"/>
      <c r="C263" s="59" t="s">
        <v>262</v>
      </c>
      <c r="D263" s="250" t="s">
        <v>422</v>
      </c>
      <c r="E263" s="272"/>
      <c r="F263" s="272"/>
      <c r="G263" s="124"/>
      <c r="H263" s="125"/>
      <c r="I263" s="124"/>
      <c r="J263" s="126"/>
    </row>
    <row r="264" spans="1:10" s="55" customFormat="1" ht="15" customHeight="1" x14ac:dyDescent="0.25">
      <c r="A264" s="56" t="s">
        <v>47</v>
      </c>
      <c r="B264" s="56"/>
      <c r="C264" s="40" t="s">
        <v>264</v>
      </c>
      <c r="D264" s="248" t="s">
        <v>205</v>
      </c>
      <c r="E264" s="274"/>
      <c r="F264" s="275"/>
      <c r="G264" s="70" t="s">
        <v>9</v>
      </c>
      <c r="H264" s="71">
        <v>120</v>
      </c>
      <c r="I264" s="72"/>
      <c r="J264" s="73">
        <f>H264*I264</f>
        <v>0</v>
      </c>
    </row>
    <row r="265" spans="1:10" s="55" customFormat="1" ht="15" customHeight="1" x14ac:dyDescent="0.25">
      <c r="A265" s="56" t="s">
        <v>47</v>
      </c>
      <c r="B265" s="56"/>
      <c r="C265" s="94" t="s">
        <v>265</v>
      </c>
      <c r="D265" s="243" t="s">
        <v>206</v>
      </c>
      <c r="E265" s="267"/>
      <c r="F265" s="268"/>
      <c r="G265" s="95" t="s">
        <v>9</v>
      </c>
      <c r="H265" s="96">
        <v>120</v>
      </c>
      <c r="I265" s="173"/>
      <c r="J265" s="174">
        <f>H265*I265</f>
        <v>0</v>
      </c>
    </row>
    <row r="266" spans="1:10" s="55" customFormat="1" ht="15" customHeight="1" x14ac:dyDescent="0.25">
      <c r="A266" s="56"/>
      <c r="B266" s="56"/>
      <c r="C266" s="26"/>
      <c r="D266" s="257"/>
      <c r="E266" s="289"/>
      <c r="F266" s="290"/>
      <c r="G266" s="33"/>
      <c r="H266" s="28"/>
      <c r="I266" s="29"/>
      <c r="J266" s="30"/>
    </row>
    <row r="267" spans="1:10" ht="29.25" customHeight="1" x14ac:dyDescent="0.25">
      <c r="A267" s="56" t="s">
        <v>47</v>
      </c>
      <c r="B267" s="56"/>
      <c r="C267" s="49" t="s">
        <v>266</v>
      </c>
      <c r="D267" s="276" t="s">
        <v>213</v>
      </c>
      <c r="E267" s="277"/>
      <c r="F267" s="278"/>
      <c r="G267" s="154" t="s">
        <v>2</v>
      </c>
      <c r="H267" s="88">
        <v>10</v>
      </c>
      <c r="I267" s="89"/>
      <c r="J267" s="90">
        <f>H267*I267</f>
        <v>0</v>
      </c>
    </row>
    <row r="268" spans="1:10" s="6" customFormat="1" ht="15" customHeight="1" x14ac:dyDescent="0.25">
      <c r="C268" s="63"/>
      <c r="D268" s="192"/>
      <c r="E268" s="192"/>
      <c r="F268" s="192"/>
      <c r="G268" s="64"/>
      <c r="H268" s="31"/>
      <c r="I268" s="65"/>
      <c r="J268" s="66"/>
    </row>
    <row r="269" spans="1:10" s="55" customFormat="1" ht="15" customHeight="1" x14ac:dyDescent="0.25">
      <c r="A269" s="56" t="s">
        <v>46</v>
      </c>
      <c r="B269" s="56"/>
      <c r="C269" s="59" t="s">
        <v>410</v>
      </c>
      <c r="D269" s="250" t="s">
        <v>292</v>
      </c>
      <c r="E269" s="251"/>
      <c r="F269" s="251"/>
      <c r="G269" s="60"/>
      <c r="H269" s="61"/>
      <c r="I269" s="60"/>
      <c r="J269" s="62"/>
    </row>
    <row r="270" spans="1:10" ht="15" customHeight="1" x14ac:dyDescent="0.25">
      <c r="A270" s="56" t="s">
        <v>47</v>
      </c>
      <c r="B270" s="56"/>
      <c r="C270" s="40" t="s">
        <v>267</v>
      </c>
      <c r="D270" s="280" t="s">
        <v>281</v>
      </c>
      <c r="E270" s="281"/>
      <c r="F270" s="282"/>
      <c r="G270" s="70" t="s">
        <v>9</v>
      </c>
      <c r="H270" s="71">
        <v>10</v>
      </c>
      <c r="I270" s="72"/>
      <c r="J270" s="73">
        <f>H270*I270</f>
        <v>0</v>
      </c>
    </row>
    <row r="271" spans="1:10" ht="15" customHeight="1" x14ac:dyDescent="0.25">
      <c r="A271" s="56" t="s">
        <v>47</v>
      </c>
      <c r="B271" s="56"/>
      <c r="C271" s="16" t="s">
        <v>263</v>
      </c>
      <c r="D271" s="283" t="s">
        <v>280</v>
      </c>
      <c r="E271" s="284"/>
      <c r="F271" s="285"/>
      <c r="G271" s="34" t="s">
        <v>9</v>
      </c>
      <c r="H271" s="18">
        <v>10</v>
      </c>
      <c r="I271" s="19"/>
      <c r="J271" s="20">
        <f>H271*I271</f>
        <v>0</v>
      </c>
    </row>
    <row r="272" spans="1:10" ht="15" customHeight="1" x14ac:dyDescent="0.25">
      <c r="A272" s="56" t="s">
        <v>47</v>
      </c>
      <c r="B272" s="56"/>
      <c r="C272" s="16" t="s">
        <v>268</v>
      </c>
      <c r="D272" s="283" t="s">
        <v>204</v>
      </c>
      <c r="E272" s="284"/>
      <c r="F272" s="285"/>
      <c r="G272" s="34" t="s">
        <v>9</v>
      </c>
      <c r="H272" s="18">
        <v>20</v>
      </c>
      <c r="I272" s="19"/>
      <c r="J272" s="20">
        <f>H272*I272</f>
        <v>0</v>
      </c>
    </row>
    <row r="273" spans="1:10" ht="15" customHeight="1" x14ac:dyDescent="0.25">
      <c r="A273" s="56" t="s">
        <v>47</v>
      </c>
      <c r="B273" s="56"/>
      <c r="C273" s="21" t="s">
        <v>269</v>
      </c>
      <c r="D273" s="286" t="s">
        <v>282</v>
      </c>
      <c r="E273" s="287"/>
      <c r="F273" s="288"/>
      <c r="G273" s="35" t="s">
        <v>9</v>
      </c>
      <c r="H273" s="23">
        <v>20</v>
      </c>
      <c r="I273" s="24"/>
      <c r="J273" s="25">
        <f>H273*I273</f>
        <v>0</v>
      </c>
    </row>
    <row r="274" spans="1:10" s="6" customFormat="1" ht="15" customHeight="1" x14ac:dyDescent="0.25">
      <c r="A274" s="56"/>
      <c r="B274" s="56"/>
      <c r="C274" s="8"/>
      <c r="D274" s="13"/>
      <c r="E274" s="13"/>
      <c r="F274" s="13"/>
      <c r="G274" s="36"/>
      <c r="H274" s="37"/>
      <c r="I274" s="38"/>
      <c r="J274" s="39"/>
    </row>
    <row r="275" spans="1:10" s="56" customFormat="1" ht="15" customHeight="1" x14ac:dyDescent="0.25">
      <c r="A275" s="56" t="s">
        <v>53</v>
      </c>
      <c r="C275" s="264" t="s">
        <v>436</v>
      </c>
      <c r="D275" s="264"/>
      <c r="E275" s="264"/>
      <c r="F275" s="264"/>
      <c r="G275" s="216"/>
      <c r="H275" s="217"/>
      <c r="I275" s="216"/>
      <c r="J275" s="216"/>
    </row>
    <row r="276" spans="1:10" s="56" customFormat="1" ht="8.1" customHeight="1" x14ac:dyDescent="0.25">
      <c r="C276" s="190"/>
      <c r="D276" s="190"/>
      <c r="E276" s="190"/>
      <c r="F276" s="190"/>
      <c r="G276" s="57"/>
      <c r="H276" s="58"/>
      <c r="I276" s="57"/>
      <c r="J276" s="57"/>
    </row>
    <row r="277" spans="1:10" ht="124.5" customHeight="1" x14ac:dyDescent="0.25">
      <c r="A277" s="56" t="s">
        <v>47</v>
      </c>
      <c r="B277" s="56"/>
      <c r="C277" s="49" t="s">
        <v>412</v>
      </c>
      <c r="D277" s="279" t="s">
        <v>572</v>
      </c>
      <c r="E277" s="277"/>
      <c r="F277" s="278"/>
      <c r="G277" s="154" t="s">
        <v>9</v>
      </c>
      <c r="H277" s="88">
        <v>3</v>
      </c>
      <c r="I277" s="89"/>
      <c r="J277" s="90">
        <f>H277*I277</f>
        <v>0</v>
      </c>
    </row>
    <row r="278" spans="1:10" s="6" customFormat="1" ht="15" customHeight="1" x14ac:dyDescent="0.25">
      <c r="C278" s="8"/>
      <c r="D278" s="13"/>
      <c r="E278" s="13"/>
      <c r="F278" s="13"/>
      <c r="G278" s="36"/>
      <c r="H278" s="37"/>
      <c r="I278" s="38"/>
      <c r="J278" s="39"/>
    </row>
    <row r="279" spans="1:10" ht="41.25" customHeight="1" x14ac:dyDescent="0.25">
      <c r="A279" s="56" t="s">
        <v>47</v>
      </c>
      <c r="B279" s="56"/>
      <c r="C279" s="49" t="s">
        <v>270</v>
      </c>
      <c r="D279" s="276" t="s">
        <v>438</v>
      </c>
      <c r="E279" s="277"/>
      <c r="F279" s="278"/>
      <c r="G279" s="154" t="s">
        <v>2</v>
      </c>
      <c r="H279" s="88">
        <v>5</v>
      </c>
      <c r="I279" s="89"/>
      <c r="J279" s="90">
        <f>H279*I279</f>
        <v>0</v>
      </c>
    </row>
    <row r="280" spans="1:10" s="6" customFormat="1" ht="15" customHeight="1" x14ac:dyDescent="0.25">
      <c r="A280" s="56"/>
      <c r="B280" s="56"/>
      <c r="C280" s="8"/>
      <c r="D280" s="13"/>
      <c r="E280" s="13"/>
      <c r="F280" s="13"/>
      <c r="G280" s="36"/>
      <c r="H280" s="37"/>
      <c r="I280" s="38"/>
      <c r="J280" s="39"/>
    </row>
    <row r="281" spans="1:10" ht="29.25" customHeight="1" x14ac:dyDescent="0.25">
      <c r="A281" s="56" t="s">
        <v>47</v>
      </c>
      <c r="B281" s="56"/>
      <c r="C281" s="49" t="s">
        <v>271</v>
      </c>
      <c r="D281" s="276" t="s">
        <v>478</v>
      </c>
      <c r="E281" s="277"/>
      <c r="F281" s="278"/>
      <c r="G281" s="154" t="s">
        <v>2</v>
      </c>
      <c r="H281" s="88">
        <v>10</v>
      </c>
      <c r="I281" s="89"/>
      <c r="J281" s="90">
        <f>H281*I281</f>
        <v>0</v>
      </c>
    </row>
    <row r="282" spans="1:10" s="6" customFormat="1" ht="15" customHeight="1" x14ac:dyDescent="0.25">
      <c r="A282" s="56"/>
      <c r="B282" s="56"/>
      <c r="C282" s="8"/>
      <c r="D282" s="13"/>
      <c r="E282" s="13"/>
      <c r="F282" s="13"/>
      <c r="G282" s="36"/>
      <c r="H282" s="37"/>
      <c r="I282" s="38"/>
      <c r="J282" s="39"/>
    </row>
    <row r="283" spans="1:10" ht="54" customHeight="1" x14ac:dyDescent="0.25">
      <c r="A283" s="56" t="s">
        <v>47</v>
      </c>
      <c r="B283" s="56"/>
      <c r="C283" s="49" t="s">
        <v>283</v>
      </c>
      <c r="D283" s="279" t="s">
        <v>574</v>
      </c>
      <c r="E283" s="277"/>
      <c r="F283" s="278"/>
      <c r="G283" s="154" t="s">
        <v>2</v>
      </c>
      <c r="H283" s="88">
        <v>10</v>
      </c>
      <c r="I283" s="89"/>
      <c r="J283" s="90">
        <f>H283*I283</f>
        <v>0</v>
      </c>
    </row>
    <row r="284" spans="1:10" s="6" customFormat="1" ht="15" customHeight="1" x14ac:dyDescent="0.25">
      <c r="A284" s="56"/>
      <c r="B284" s="56"/>
      <c r="C284" s="8"/>
      <c r="D284" s="13"/>
      <c r="E284" s="13"/>
      <c r="F284" s="13"/>
      <c r="G284" s="36"/>
      <c r="H284" s="37"/>
      <c r="I284" s="38"/>
      <c r="J284" s="39"/>
    </row>
    <row r="285" spans="1:10" s="56" customFormat="1" ht="15" customHeight="1" x14ac:dyDescent="0.25">
      <c r="A285" s="56" t="s">
        <v>53</v>
      </c>
      <c r="C285" s="264" t="s">
        <v>143</v>
      </c>
      <c r="D285" s="264"/>
      <c r="E285" s="264"/>
      <c r="F285" s="264"/>
      <c r="G285" s="216"/>
      <c r="H285" s="217"/>
      <c r="I285" s="216"/>
      <c r="J285" s="216"/>
    </row>
    <row r="286" spans="1:10" s="56" customFormat="1" ht="8.1" customHeight="1" x14ac:dyDescent="0.25">
      <c r="C286" s="190"/>
      <c r="D286" s="190"/>
      <c r="E286" s="190"/>
      <c r="F286" s="190"/>
      <c r="G286" s="57"/>
      <c r="H286" s="58"/>
      <c r="I286" s="57"/>
      <c r="J286" s="57"/>
    </row>
    <row r="287" spans="1:10" s="55" customFormat="1" ht="15" customHeight="1" x14ac:dyDescent="0.25">
      <c r="A287" s="56" t="s">
        <v>46</v>
      </c>
      <c r="B287" s="56"/>
      <c r="C287" s="118" t="s">
        <v>284</v>
      </c>
      <c r="D287" s="265" t="s">
        <v>197</v>
      </c>
      <c r="E287" s="266"/>
      <c r="F287" s="266"/>
      <c r="G287" s="97"/>
      <c r="H287" s="119"/>
      <c r="I287" s="97"/>
      <c r="J287" s="98"/>
    </row>
    <row r="288" spans="1:10" s="55" customFormat="1" ht="15" customHeight="1" x14ac:dyDescent="0.25">
      <c r="A288" s="56" t="s">
        <v>47</v>
      </c>
      <c r="B288" s="56"/>
      <c r="C288" s="40" t="s">
        <v>439</v>
      </c>
      <c r="D288" s="149" t="s">
        <v>61</v>
      </c>
      <c r="E288" s="150"/>
      <c r="F288" s="151"/>
      <c r="G288" s="70" t="s">
        <v>10</v>
      </c>
      <c r="H288" s="71">
        <v>6000</v>
      </c>
      <c r="I288" s="72"/>
      <c r="J288" s="73">
        <f>H288*I288</f>
        <v>0</v>
      </c>
    </row>
    <row r="289" spans="1:10" s="55" customFormat="1" ht="15" customHeight="1" x14ac:dyDescent="0.25">
      <c r="A289" s="56" t="s">
        <v>47</v>
      </c>
      <c r="B289" s="56"/>
      <c r="C289" s="16" t="s">
        <v>440</v>
      </c>
      <c r="D289" s="105" t="s">
        <v>195</v>
      </c>
      <c r="E289" s="111"/>
      <c r="F289" s="112"/>
      <c r="G289" s="34" t="s">
        <v>10</v>
      </c>
      <c r="H289" s="18">
        <v>2500</v>
      </c>
      <c r="I289" s="19"/>
      <c r="J289" s="20">
        <f>H289*I289</f>
        <v>0</v>
      </c>
    </row>
    <row r="290" spans="1:10" s="55" customFormat="1" ht="15" customHeight="1" x14ac:dyDescent="0.25">
      <c r="A290" s="56" t="s">
        <v>47</v>
      </c>
      <c r="B290" s="56"/>
      <c r="C290" s="16" t="s">
        <v>441</v>
      </c>
      <c r="D290" s="105" t="s">
        <v>198</v>
      </c>
      <c r="E290" s="111"/>
      <c r="F290" s="112"/>
      <c r="G290" s="34" t="s">
        <v>10</v>
      </c>
      <c r="H290" s="18">
        <v>400</v>
      </c>
      <c r="I290" s="19"/>
      <c r="J290" s="20">
        <f>H290*I290</f>
        <v>0</v>
      </c>
    </row>
    <row r="291" spans="1:10" ht="15" customHeight="1" x14ac:dyDescent="0.25">
      <c r="A291" s="56" t="s">
        <v>47</v>
      </c>
      <c r="B291" s="56"/>
      <c r="C291" s="16" t="s">
        <v>442</v>
      </c>
      <c r="D291" s="105" t="s">
        <v>196</v>
      </c>
      <c r="E291" s="111"/>
      <c r="F291" s="112"/>
      <c r="G291" s="34" t="s">
        <v>9</v>
      </c>
      <c r="H291" s="18">
        <v>15</v>
      </c>
      <c r="I291" s="19"/>
      <c r="J291" s="20">
        <f>H291*I291</f>
        <v>0</v>
      </c>
    </row>
    <row r="292" spans="1:10" ht="15" customHeight="1" x14ac:dyDescent="0.25">
      <c r="A292" s="56" t="s">
        <v>47</v>
      </c>
      <c r="B292" s="56"/>
      <c r="C292" s="21" t="s">
        <v>443</v>
      </c>
      <c r="D292" s="123" t="s">
        <v>60</v>
      </c>
      <c r="E292" s="179"/>
      <c r="F292" s="180"/>
      <c r="G292" s="35" t="s">
        <v>9</v>
      </c>
      <c r="H292" s="23">
        <v>10</v>
      </c>
      <c r="I292" s="24"/>
      <c r="J292" s="25">
        <f>H292*I292</f>
        <v>0</v>
      </c>
    </row>
    <row r="293" spans="1:10" s="55" customFormat="1" ht="15" customHeight="1" x14ac:dyDescent="0.25">
      <c r="A293" s="56"/>
      <c r="B293" s="56"/>
      <c r="C293" s="8"/>
      <c r="D293" s="152"/>
      <c r="E293" s="152"/>
      <c r="F293" s="152"/>
      <c r="G293" s="36"/>
      <c r="H293" s="37"/>
      <c r="I293" s="38"/>
      <c r="J293" s="39"/>
    </row>
    <row r="294" spans="1:10" s="56" customFormat="1" ht="15" customHeight="1" x14ac:dyDescent="0.25">
      <c r="A294" s="56" t="s">
        <v>53</v>
      </c>
      <c r="C294" s="264" t="s">
        <v>194</v>
      </c>
      <c r="D294" s="264"/>
      <c r="E294" s="264"/>
      <c r="F294" s="264"/>
      <c r="G294" s="216"/>
      <c r="H294" s="217"/>
      <c r="I294" s="216"/>
      <c r="J294" s="216"/>
    </row>
    <row r="295" spans="1:10" s="56" customFormat="1" ht="8.1" customHeight="1" x14ac:dyDescent="0.25">
      <c r="C295" s="190"/>
      <c r="D295" s="190"/>
      <c r="E295" s="190"/>
      <c r="F295" s="190"/>
      <c r="G295" s="57"/>
      <c r="H295" s="58"/>
      <c r="I295" s="57"/>
      <c r="J295" s="57"/>
    </row>
    <row r="296" spans="1:10" s="55" customFormat="1" ht="30" customHeight="1" x14ac:dyDescent="0.25">
      <c r="A296" s="56" t="s">
        <v>46</v>
      </c>
      <c r="B296" s="56"/>
      <c r="C296" s="59" t="s">
        <v>285</v>
      </c>
      <c r="D296" s="271" t="s">
        <v>411</v>
      </c>
      <c r="E296" s="272"/>
      <c r="F296" s="272"/>
      <c r="G296" s="124"/>
      <c r="H296" s="125"/>
      <c r="I296" s="124"/>
      <c r="J296" s="126"/>
    </row>
    <row r="297" spans="1:10" ht="15" customHeight="1" x14ac:dyDescent="0.25">
      <c r="A297" s="56" t="s">
        <v>47</v>
      </c>
      <c r="B297" s="56"/>
      <c r="C297" s="26" t="s">
        <v>286</v>
      </c>
      <c r="D297" s="248" t="s">
        <v>27</v>
      </c>
      <c r="E297" s="274"/>
      <c r="F297" s="275"/>
      <c r="G297" s="33" t="s">
        <v>2</v>
      </c>
      <c r="H297" s="18">
        <v>1200</v>
      </c>
      <c r="I297" s="29"/>
      <c r="J297" s="30">
        <f t="shared" ref="J297:J301" si="16">H297*I297</f>
        <v>0</v>
      </c>
    </row>
    <row r="298" spans="1:10" ht="15" customHeight="1" x14ac:dyDescent="0.25">
      <c r="A298" s="56" t="s">
        <v>47</v>
      </c>
      <c r="B298" s="56"/>
      <c r="C298" s="16" t="s">
        <v>287</v>
      </c>
      <c r="D298" s="253" t="s">
        <v>155</v>
      </c>
      <c r="E298" s="262"/>
      <c r="F298" s="273"/>
      <c r="G298" s="34" t="s">
        <v>2</v>
      </c>
      <c r="H298" s="18">
        <v>500</v>
      </c>
      <c r="I298" s="19"/>
      <c r="J298" s="20">
        <f t="shared" si="16"/>
        <v>0</v>
      </c>
    </row>
    <row r="299" spans="1:10" ht="15" customHeight="1" x14ac:dyDescent="0.25">
      <c r="A299" s="56" t="s">
        <v>47</v>
      </c>
      <c r="B299" s="56"/>
      <c r="C299" s="16" t="s">
        <v>288</v>
      </c>
      <c r="D299" s="253" t="s">
        <v>314</v>
      </c>
      <c r="E299" s="262"/>
      <c r="F299" s="273"/>
      <c r="G299" s="34" t="s">
        <v>2</v>
      </c>
      <c r="H299" s="18">
        <v>10</v>
      </c>
      <c r="I299" s="19"/>
      <c r="J299" s="20">
        <f t="shared" si="16"/>
        <v>0</v>
      </c>
    </row>
    <row r="300" spans="1:10" ht="15" customHeight="1" x14ac:dyDescent="0.25">
      <c r="A300" s="56" t="s">
        <v>47</v>
      </c>
      <c r="B300" s="56"/>
      <c r="C300" s="16" t="s">
        <v>289</v>
      </c>
      <c r="D300" s="253" t="s">
        <v>31</v>
      </c>
      <c r="E300" s="262"/>
      <c r="F300" s="273"/>
      <c r="G300" s="34" t="s">
        <v>2</v>
      </c>
      <c r="H300" s="18">
        <v>150</v>
      </c>
      <c r="I300" s="19"/>
      <c r="J300" s="20">
        <f t="shared" si="16"/>
        <v>0</v>
      </c>
    </row>
    <row r="301" spans="1:10" ht="15" customHeight="1" x14ac:dyDescent="0.25">
      <c r="A301" s="56" t="s">
        <v>47</v>
      </c>
      <c r="B301" s="56"/>
      <c r="C301" s="21" t="s">
        <v>290</v>
      </c>
      <c r="D301" s="243" t="s">
        <v>315</v>
      </c>
      <c r="E301" s="267"/>
      <c r="F301" s="268"/>
      <c r="G301" s="35" t="s">
        <v>2</v>
      </c>
      <c r="H301" s="23">
        <v>100</v>
      </c>
      <c r="I301" s="24"/>
      <c r="J301" s="25">
        <f t="shared" si="16"/>
        <v>0</v>
      </c>
    </row>
    <row r="302" spans="1:10" s="6" customFormat="1" ht="15" customHeight="1" x14ac:dyDescent="0.25">
      <c r="C302" s="8"/>
      <c r="D302" s="13"/>
      <c r="E302" s="13"/>
      <c r="F302" s="13"/>
      <c r="G302" s="36"/>
      <c r="H302" s="37"/>
      <c r="I302" s="38"/>
      <c r="J302" s="39"/>
    </row>
    <row r="303" spans="1:10" s="55" customFormat="1" ht="54.75" customHeight="1" x14ac:dyDescent="0.25">
      <c r="A303" s="56" t="s">
        <v>46</v>
      </c>
      <c r="B303" s="56"/>
      <c r="C303" s="118" t="s">
        <v>291</v>
      </c>
      <c r="D303" s="269" t="s">
        <v>192</v>
      </c>
      <c r="E303" s="270"/>
      <c r="F303" s="270"/>
      <c r="G303" s="176"/>
      <c r="H303" s="177"/>
      <c r="I303" s="176"/>
      <c r="J303" s="178"/>
    </row>
    <row r="304" spans="1:10" ht="15" customHeight="1" x14ac:dyDescent="0.25">
      <c r="A304" s="56" t="s">
        <v>47</v>
      </c>
      <c r="B304" s="56"/>
      <c r="C304" s="40" t="s">
        <v>444</v>
      </c>
      <c r="D304" s="193" t="s">
        <v>48</v>
      </c>
      <c r="E304" s="194"/>
      <c r="F304" s="195"/>
      <c r="G304" s="70" t="s">
        <v>9</v>
      </c>
      <c r="H304" s="71">
        <v>4</v>
      </c>
      <c r="I304" s="72"/>
      <c r="J304" s="73">
        <f>H304*I304</f>
        <v>0</v>
      </c>
    </row>
    <row r="305" spans="1:10" ht="15" customHeight="1" x14ac:dyDescent="0.25">
      <c r="A305" s="56" t="s">
        <v>47</v>
      </c>
      <c r="B305" s="56"/>
      <c r="C305" s="16" t="s">
        <v>445</v>
      </c>
      <c r="D305" s="196" t="s">
        <v>49</v>
      </c>
      <c r="E305" s="197"/>
      <c r="F305" s="198"/>
      <c r="G305" s="34" t="s">
        <v>9</v>
      </c>
      <c r="H305" s="18">
        <v>5</v>
      </c>
      <c r="I305" s="19"/>
      <c r="J305" s="20">
        <f>H305*I305</f>
        <v>0</v>
      </c>
    </row>
    <row r="306" spans="1:10" ht="15" customHeight="1" x14ac:dyDescent="0.25">
      <c r="A306" s="56" t="s">
        <v>47</v>
      </c>
      <c r="B306" s="56"/>
      <c r="C306" s="16" t="s">
        <v>446</v>
      </c>
      <c r="D306" s="196" t="s">
        <v>50</v>
      </c>
      <c r="E306" s="197"/>
      <c r="F306" s="198"/>
      <c r="G306" s="34" t="s">
        <v>9</v>
      </c>
      <c r="H306" s="18">
        <v>2</v>
      </c>
      <c r="I306" s="19"/>
      <c r="J306" s="20">
        <f>H306*I306</f>
        <v>0</v>
      </c>
    </row>
    <row r="307" spans="1:10" ht="15" customHeight="1" x14ac:dyDescent="0.25">
      <c r="A307" s="56" t="s">
        <v>47</v>
      </c>
      <c r="B307" s="56"/>
      <c r="C307" s="21" t="s">
        <v>447</v>
      </c>
      <c r="D307" s="199" t="s">
        <v>51</v>
      </c>
      <c r="E307" s="200"/>
      <c r="F307" s="201"/>
      <c r="G307" s="35" t="s">
        <v>9</v>
      </c>
      <c r="H307" s="23">
        <v>3</v>
      </c>
      <c r="I307" s="24"/>
      <c r="J307" s="25">
        <f>H307*I307</f>
        <v>0</v>
      </c>
    </row>
    <row r="308" spans="1:10" s="55" customFormat="1" x14ac:dyDescent="0.25">
      <c r="H308" s="127"/>
    </row>
    <row r="309" spans="1:10" s="55" customFormat="1" ht="27.75" customHeight="1" x14ac:dyDescent="0.25">
      <c r="A309" s="56" t="s">
        <v>46</v>
      </c>
      <c r="B309" s="56"/>
      <c r="C309" s="59" t="s">
        <v>293</v>
      </c>
      <c r="D309" s="271" t="s">
        <v>416</v>
      </c>
      <c r="E309" s="272"/>
      <c r="F309" s="272"/>
      <c r="G309" s="124"/>
      <c r="H309" s="125"/>
      <c r="I309" s="124"/>
      <c r="J309" s="126"/>
    </row>
    <row r="310" spans="1:10" ht="15" customHeight="1" x14ac:dyDescent="0.25">
      <c r="A310" s="56" t="s">
        <v>47</v>
      </c>
      <c r="B310" s="56"/>
      <c r="C310" s="16" t="s">
        <v>531</v>
      </c>
      <c r="D310" s="196" t="s">
        <v>203</v>
      </c>
      <c r="E310" s="197"/>
      <c r="F310" s="198"/>
      <c r="G310" s="34" t="s">
        <v>10</v>
      </c>
      <c r="H310" s="18">
        <v>6500</v>
      </c>
      <c r="I310" s="19"/>
      <c r="J310" s="20">
        <f t="shared" ref="J310:J312" si="17">H310*I310</f>
        <v>0</v>
      </c>
    </row>
    <row r="311" spans="1:10" ht="15" customHeight="1" x14ac:dyDescent="0.25">
      <c r="A311" s="56" t="s">
        <v>47</v>
      </c>
      <c r="B311" s="56"/>
      <c r="C311" s="16" t="s">
        <v>532</v>
      </c>
      <c r="D311" s="253" t="s">
        <v>414</v>
      </c>
      <c r="E311" s="262"/>
      <c r="F311" s="273"/>
      <c r="G311" s="34" t="s">
        <v>10</v>
      </c>
      <c r="H311" s="18">
        <v>1000</v>
      </c>
      <c r="I311" s="19"/>
      <c r="J311" s="20">
        <f t="shared" si="17"/>
        <v>0</v>
      </c>
    </row>
    <row r="312" spans="1:10" ht="15" customHeight="1" x14ac:dyDescent="0.25">
      <c r="A312" s="56" t="s">
        <v>47</v>
      </c>
      <c r="B312" s="56"/>
      <c r="C312" s="132" t="s">
        <v>533</v>
      </c>
      <c r="D312" s="253" t="s">
        <v>415</v>
      </c>
      <c r="E312" s="262"/>
      <c r="F312" s="273"/>
      <c r="G312" s="129" t="s">
        <v>10</v>
      </c>
      <c r="H312" s="18">
        <v>800</v>
      </c>
      <c r="I312" s="130"/>
      <c r="J312" s="131">
        <f t="shared" si="17"/>
        <v>0</v>
      </c>
    </row>
    <row r="313" spans="1:10" ht="15" customHeight="1" x14ac:dyDescent="0.25">
      <c r="A313" s="56" t="s">
        <v>47</v>
      </c>
      <c r="B313" s="56"/>
      <c r="C313" s="16" t="s">
        <v>534</v>
      </c>
      <c r="D313" s="196" t="s">
        <v>413</v>
      </c>
      <c r="E313" s="197"/>
      <c r="F313" s="198"/>
      <c r="G313" s="34" t="s">
        <v>10</v>
      </c>
      <c r="H313" s="18">
        <v>100</v>
      </c>
      <c r="I313" s="19"/>
      <c r="J313" s="20">
        <f>H313*I313</f>
        <v>0</v>
      </c>
    </row>
    <row r="314" spans="1:10" ht="15" customHeight="1" x14ac:dyDescent="0.25">
      <c r="A314" s="56" t="s">
        <v>47</v>
      </c>
      <c r="B314" s="56"/>
      <c r="C314" s="21" t="s">
        <v>535</v>
      </c>
      <c r="D314" s="199" t="s">
        <v>43</v>
      </c>
      <c r="E314" s="200"/>
      <c r="F314" s="201"/>
      <c r="G314" s="35" t="s">
        <v>10</v>
      </c>
      <c r="H314" s="23">
        <v>100</v>
      </c>
      <c r="I314" s="24"/>
      <c r="J314" s="25">
        <f>H314*I314</f>
        <v>0</v>
      </c>
    </row>
    <row r="315" spans="1:10" s="6" customFormat="1" ht="12" customHeight="1" x14ac:dyDescent="0.25">
      <c r="C315" s="8"/>
      <c r="D315" s="13"/>
      <c r="E315" s="13"/>
      <c r="F315" s="13"/>
      <c r="G315" s="67"/>
      <c r="H315" s="153"/>
      <c r="I315" s="175"/>
      <c r="J315" s="122"/>
    </row>
    <row r="316" spans="1:10" s="56" customFormat="1" ht="15" customHeight="1" x14ac:dyDescent="0.25">
      <c r="A316" s="56" t="s">
        <v>53</v>
      </c>
      <c r="C316" s="264" t="s">
        <v>336</v>
      </c>
      <c r="D316" s="264"/>
      <c r="E316" s="264"/>
      <c r="F316" s="264"/>
      <c r="G316" s="216"/>
      <c r="H316" s="217"/>
      <c r="I316" s="216"/>
      <c r="J316" s="216"/>
    </row>
    <row r="317" spans="1:10" s="56" customFormat="1" ht="8.1" customHeight="1" x14ac:dyDescent="0.25">
      <c r="C317" s="190"/>
      <c r="D317" s="190"/>
      <c r="E317" s="190"/>
      <c r="F317" s="190"/>
      <c r="G317" s="57"/>
      <c r="H317" s="58"/>
      <c r="I317" s="57"/>
      <c r="J317" s="57"/>
    </row>
    <row r="318" spans="1:10" ht="15" customHeight="1" x14ac:dyDescent="0.25">
      <c r="A318" s="56" t="s">
        <v>47</v>
      </c>
      <c r="B318" s="26"/>
      <c r="C318" s="59" t="s">
        <v>294</v>
      </c>
      <c r="D318" s="240" t="s">
        <v>337</v>
      </c>
      <c r="E318" s="241"/>
      <c r="F318" s="242"/>
      <c r="G318" s="166" t="s">
        <v>2</v>
      </c>
      <c r="H318" s="88">
        <v>50</v>
      </c>
      <c r="I318" s="89"/>
      <c r="J318" s="90">
        <f>H318*I318</f>
        <v>0</v>
      </c>
    </row>
    <row r="319" spans="1:10" s="56" customFormat="1" ht="15" customHeight="1" x14ac:dyDescent="0.25">
      <c r="C319" s="190"/>
      <c r="D319" s="190"/>
      <c r="E319" s="190"/>
      <c r="F319" s="190"/>
      <c r="G319" s="190"/>
      <c r="H319" s="58"/>
      <c r="I319" s="190"/>
      <c r="J319" s="190"/>
    </row>
    <row r="320" spans="1:10" ht="27.75" customHeight="1" x14ac:dyDescent="0.25">
      <c r="A320" s="56" t="s">
        <v>47</v>
      </c>
      <c r="B320" s="26"/>
      <c r="C320" s="59" t="s">
        <v>307</v>
      </c>
      <c r="D320" s="263" t="s">
        <v>339</v>
      </c>
      <c r="E320" s="241"/>
      <c r="F320" s="242"/>
      <c r="G320" s="166" t="s">
        <v>2</v>
      </c>
      <c r="H320" s="312" t="s">
        <v>338</v>
      </c>
      <c r="I320" s="313"/>
      <c r="J320" s="314"/>
    </row>
    <row r="321" spans="1:10" s="56" customFormat="1" ht="15" customHeight="1" x14ac:dyDescent="0.25">
      <c r="C321" s="190"/>
      <c r="D321" s="190"/>
      <c r="E321" s="190"/>
      <c r="F321" s="190"/>
      <c r="G321" s="190"/>
      <c r="H321" s="58"/>
      <c r="I321" s="220"/>
      <c r="J321" s="220"/>
    </row>
    <row r="322" spans="1:10" ht="27.75" customHeight="1" x14ac:dyDescent="0.25">
      <c r="A322" s="56" t="s">
        <v>47</v>
      </c>
      <c r="B322" s="26"/>
      <c r="C322" s="59" t="s">
        <v>308</v>
      </c>
      <c r="D322" s="263" t="s">
        <v>340</v>
      </c>
      <c r="E322" s="241"/>
      <c r="F322" s="242"/>
      <c r="G322" s="166" t="s">
        <v>2</v>
      </c>
      <c r="H322" s="312" t="s">
        <v>338</v>
      </c>
      <c r="I322" s="313"/>
      <c r="J322" s="314"/>
    </row>
    <row r="323" spans="1:10" s="56" customFormat="1" ht="12" customHeight="1" x14ac:dyDescent="0.25">
      <c r="C323" s="7"/>
      <c r="D323" s="7"/>
      <c r="E323" s="7"/>
      <c r="F323" s="7"/>
      <c r="G323" s="7"/>
      <c r="H323" s="207"/>
      <c r="I323" s="7"/>
      <c r="J323" s="7"/>
    </row>
    <row r="324" spans="1:10" s="56" customFormat="1" ht="15" customHeight="1" x14ac:dyDescent="0.25">
      <c r="A324" s="56" t="s">
        <v>53</v>
      </c>
      <c r="C324" s="264" t="s">
        <v>430</v>
      </c>
      <c r="D324" s="264"/>
      <c r="E324" s="264"/>
      <c r="F324" s="264"/>
      <c r="G324" s="216"/>
      <c r="H324" s="217"/>
      <c r="I324" s="216"/>
      <c r="J324" s="216"/>
    </row>
    <row r="325" spans="1:10" s="56" customFormat="1" ht="8.1" customHeight="1" x14ac:dyDescent="0.25">
      <c r="C325" s="190"/>
      <c r="D325" s="190"/>
      <c r="E325" s="190"/>
      <c r="F325" s="190"/>
      <c r="G325" s="57"/>
      <c r="H325" s="58"/>
      <c r="I325" s="57"/>
      <c r="J325" s="57"/>
    </row>
    <row r="326" spans="1:10" s="55" customFormat="1" ht="83.25" customHeight="1" x14ac:dyDescent="0.25">
      <c r="A326" s="56" t="s">
        <v>46</v>
      </c>
      <c r="B326" s="56"/>
      <c r="C326" s="118" t="s">
        <v>309</v>
      </c>
      <c r="D326" s="265" t="s">
        <v>362</v>
      </c>
      <c r="E326" s="266"/>
      <c r="F326" s="266"/>
      <c r="G326" s="97"/>
      <c r="H326" s="119"/>
      <c r="I326" s="97"/>
      <c r="J326" s="98"/>
    </row>
    <row r="327" spans="1:10" ht="15" customHeight="1" x14ac:dyDescent="0.25">
      <c r="A327" s="56" t="s">
        <v>47</v>
      </c>
      <c r="B327" s="56"/>
      <c r="C327" s="40" t="s">
        <v>310</v>
      </c>
      <c r="D327" s="77" t="s">
        <v>128</v>
      </c>
      <c r="E327" s="100"/>
      <c r="F327" s="116" t="s">
        <v>67</v>
      </c>
      <c r="G327" s="70" t="s">
        <v>12</v>
      </c>
      <c r="H327" s="71">
        <v>2000</v>
      </c>
      <c r="I327" s="72"/>
      <c r="J327" s="73">
        <f>H327*I327</f>
        <v>0</v>
      </c>
    </row>
    <row r="328" spans="1:10" ht="15" customHeight="1" x14ac:dyDescent="0.25">
      <c r="A328" s="56" t="s">
        <v>47</v>
      </c>
      <c r="B328" s="56"/>
      <c r="C328" s="16" t="s">
        <v>311</v>
      </c>
      <c r="D328" s="299" t="s">
        <v>431</v>
      </c>
      <c r="E328" s="301"/>
      <c r="F328" s="218" t="s">
        <v>67</v>
      </c>
      <c r="G328" s="34" t="s">
        <v>12</v>
      </c>
      <c r="H328" s="18">
        <v>100</v>
      </c>
      <c r="I328" s="19"/>
      <c r="J328" s="20">
        <f>H328*I328</f>
        <v>0</v>
      </c>
    </row>
    <row r="329" spans="1:10" ht="15" customHeight="1" x14ac:dyDescent="0.25">
      <c r="A329" s="56" t="s">
        <v>47</v>
      </c>
      <c r="B329" s="56"/>
      <c r="C329" s="40" t="s">
        <v>312</v>
      </c>
      <c r="D329" s="77" t="s">
        <v>128</v>
      </c>
      <c r="E329" s="100"/>
      <c r="F329" s="116" t="s">
        <v>68</v>
      </c>
      <c r="G329" s="70" t="s">
        <v>12</v>
      </c>
      <c r="H329" s="71">
        <v>200</v>
      </c>
      <c r="I329" s="72"/>
      <c r="J329" s="73">
        <f>H329*I329</f>
        <v>0</v>
      </c>
    </row>
    <row r="330" spans="1:10" ht="15" customHeight="1" x14ac:dyDescent="0.25">
      <c r="A330" s="56" t="s">
        <v>47</v>
      </c>
      <c r="B330" s="56"/>
      <c r="C330" s="16" t="s">
        <v>313</v>
      </c>
      <c r="D330" s="299" t="s">
        <v>431</v>
      </c>
      <c r="E330" s="301"/>
      <c r="F330" s="218" t="s">
        <v>68</v>
      </c>
      <c r="G330" s="34" t="s">
        <v>12</v>
      </c>
      <c r="H330" s="18">
        <v>10</v>
      </c>
      <c r="I330" s="19"/>
      <c r="J330" s="20">
        <f>H330*I330</f>
        <v>0</v>
      </c>
    </row>
    <row r="331" spans="1:10" ht="15" customHeight="1" x14ac:dyDescent="0.25">
      <c r="A331" s="56" t="s">
        <v>47</v>
      </c>
      <c r="B331" s="56"/>
      <c r="C331" s="59" t="s">
        <v>536</v>
      </c>
      <c r="D331" s="133" t="s">
        <v>128</v>
      </c>
      <c r="E331" s="134"/>
      <c r="F331" s="135" t="s">
        <v>156</v>
      </c>
      <c r="G331" s="87" t="s">
        <v>12</v>
      </c>
      <c r="H331" s="88">
        <v>10</v>
      </c>
      <c r="I331" s="89"/>
      <c r="J331" s="90">
        <f>H331*I331</f>
        <v>0</v>
      </c>
    </row>
    <row r="332" spans="1:10" s="6" customFormat="1" ht="15" customHeight="1" x14ac:dyDescent="0.25">
      <c r="A332" s="56"/>
      <c r="B332" s="56"/>
      <c r="C332" s="8"/>
      <c r="D332" s="13"/>
      <c r="E332" s="13"/>
      <c r="F332" s="13"/>
      <c r="G332" s="36"/>
      <c r="H332" s="37"/>
      <c r="I332" s="38"/>
      <c r="J332" s="39"/>
    </row>
    <row r="333" spans="1:10" ht="39" customHeight="1" x14ac:dyDescent="0.25">
      <c r="A333" s="56" t="s">
        <v>47</v>
      </c>
      <c r="B333" s="56"/>
      <c r="C333" s="59" t="s">
        <v>316</v>
      </c>
      <c r="D333" s="250" t="s">
        <v>361</v>
      </c>
      <c r="E333" s="251"/>
      <c r="F333" s="251"/>
      <c r="G333" s="87" t="s">
        <v>13</v>
      </c>
      <c r="H333" s="88">
        <v>200</v>
      </c>
      <c r="I333" s="89"/>
      <c r="J333" s="90">
        <f>H333*I333</f>
        <v>0</v>
      </c>
    </row>
    <row r="334" spans="1:10" s="6" customFormat="1" ht="15" customHeight="1" x14ac:dyDescent="0.25">
      <c r="A334" s="56"/>
      <c r="B334" s="56"/>
      <c r="C334" s="8"/>
      <c r="D334" s="13"/>
      <c r="E334" s="13"/>
      <c r="F334" s="13"/>
      <c r="G334" s="36"/>
      <c r="H334" s="37"/>
      <c r="I334" s="38"/>
      <c r="J334" s="39"/>
    </row>
    <row r="335" spans="1:10" ht="39" customHeight="1" x14ac:dyDescent="0.25">
      <c r="A335" s="56" t="s">
        <v>47</v>
      </c>
      <c r="B335" s="56"/>
      <c r="C335" s="59" t="s">
        <v>317</v>
      </c>
      <c r="D335" s="250" t="s">
        <v>351</v>
      </c>
      <c r="E335" s="251"/>
      <c r="F335" s="251"/>
      <c r="G335" s="87" t="s">
        <v>12</v>
      </c>
      <c r="H335" s="88">
        <v>200</v>
      </c>
      <c r="I335" s="89"/>
      <c r="J335" s="90">
        <f>H335*I335</f>
        <v>0</v>
      </c>
    </row>
    <row r="336" spans="1:10" s="6" customFormat="1" ht="15" customHeight="1" x14ac:dyDescent="0.25">
      <c r="A336" s="56"/>
      <c r="B336" s="56"/>
      <c r="C336" s="8"/>
      <c r="D336" s="13"/>
      <c r="E336" s="13"/>
      <c r="F336" s="13"/>
      <c r="G336" s="36"/>
      <c r="H336" s="37"/>
      <c r="I336" s="38"/>
      <c r="J336" s="39"/>
    </row>
    <row r="337" spans="1:10" ht="39.75" customHeight="1" x14ac:dyDescent="0.25">
      <c r="A337" s="56" t="s">
        <v>47</v>
      </c>
      <c r="B337" s="56"/>
      <c r="C337" s="59" t="s">
        <v>318</v>
      </c>
      <c r="D337" s="271" t="s">
        <v>399</v>
      </c>
      <c r="E337" s="272"/>
      <c r="F337" s="272"/>
      <c r="G337" s="87" t="s">
        <v>12</v>
      </c>
      <c r="H337" s="88">
        <v>20</v>
      </c>
      <c r="I337" s="89"/>
      <c r="J337" s="90">
        <f>H337*I337</f>
        <v>0</v>
      </c>
    </row>
    <row r="338" spans="1:10" s="6" customFormat="1" ht="15" customHeight="1" x14ac:dyDescent="0.25">
      <c r="C338" s="8"/>
      <c r="D338" s="13"/>
      <c r="E338" s="13"/>
      <c r="F338" s="13"/>
      <c r="G338" s="36"/>
      <c r="H338" s="37"/>
      <c r="I338" s="38"/>
      <c r="J338" s="39"/>
    </row>
    <row r="339" spans="1:10" s="55" customFormat="1" ht="53.1" customHeight="1" x14ac:dyDescent="0.25">
      <c r="A339" s="56" t="s">
        <v>46</v>
      </c>
      <c r="B339" s="56"/>
      <c r="C339" s="59" t="s">
        <v>323</v>
      </c>
      <c r="D339" s="250" t="s">
        <v>157</v>
      </c>
      <c r="E339" s="251"/>
      <c r="F339" s="251"/>
      <c r="G339" s="60"/>
      <c r="H339" s="61"/>
      <c r="I339" s="60"/>
      <c r="J339" s="62"/>
    </row>
    <row r="340" spans="1:10" ht="15" customHeight="1" x14ac:dyDescent="0.25">
      <c r="A340" s="56" t="s">
        <v>47</v>
      </c>
      <c r="B340" s="56"/>
      <c r="C340" s="40" t="s">
        <v>448</v>
      </c>
      <c r="D340" s="77" t="s">
        <v>333</v>
      </c>
      <c r="E340" s="100"/>
      <c r="F340" s="145" t="s">
        <v>67</v>
      </c>
      <c r="G340" s="70" t="s">
        <v>2</v>
      </c>
      <c r="H340" s="71">
        <v>80</v>
      </c>
      <c r="I340" s="72"/>
      <c r="J340" s="73">
        <f>H340*I340</f>
        <v>0</v>
      </c>
    </row>
    <row r="341" spans="1:10" ht="15" customHeight="1" x14ac:dyDescent="0.25">
      <c r="A341" s="56" t="s">
        <v>47</v>
      </c>
      <c r="B341" s="56"/>
      <c r="C341" s="21" t="s">
        <v>449</v>
      </c>
      <c r="D341" s="78" t="s">
        <v>333</v>
      </c>
      <c r="E341" s="104"/>
      <c r="F341" s="165" t="s">
        <v>68</v>
      </c>
      <c r="G341" s="35" t="s">
        <v>2</v>
      </c>
      <c r="H341" s="23">
        <v>10</v>
      </c>
      <c r="I341" s="24"/>
      <c r="J341" s="25">
        <f>H341*I341</f>
        <v>0</v>
      </c>
    </row>
    <row r="342" spans="1:10" s="6" customFormat="1" ht="15" customHeight="1" x14ac:dyDescent="0.25">
      <c r="A342" s="56"/>
      <c r="B342" s="56"/>
      <c r="C342" s="8"/>
      <c r="D342" s="13"/>
      <c r="E342" s="13"/>
      <c r="F342" s="13"/>
      <c r="G342" s="36"/>
      <c r="H342" s="37"/>
      <c r="I342" s="38"/>
      <c r="J342" s="39"/>
    </row>
    <row r="343" spans="1:10" s="55" customFormat="1" ht="52.5" customHeight="1" x14ac:dyDescent="0.25">
      <c r="A343" s="56" t="s">
        <v>46</v>
      </c>
      <c r="B343" s="56"/>
      <c r="C343" s="59" t="s">
        <v>324</v>
      </c>
      <c r="D343" s="250" t="s">
        <v>191</v>
      </c>
      <c r="E343" s="251"/>
      <c r="F343" s="251"/>
      <c r="G343" s="60"/>
      <c r="H343" s="61"/>
      <c r="I343" s="60"/>
      <c r="J343" s="62"/>
    </row>
    <row r="344" spans="1:10" ht="15" customHeight="1" x14ac:dyDescent="0.25">
      <c r="A344" s="56" t="s">
        <v>47</v>
      </c>
      <c r="B344" s="56"/>
      <c r="C344" s="40" t="s">
        <v>450</v>
      </c>
      <c r="D344" s="77" t="s">
        <v>333</v>
      </c>
      <c r="E344" s="100"/>
      <c r="F344" s="145" t="s">
        <v>67</v>
      </c>
      <c r="G344" s="70" t="s">
        <v>2</v>
      </c>
      <c r="H344" s="71">
        <v>150</v>
      </c>
      <c r="I344" s="72"/>
      <c r="J344" s="73">
        <f>H344*I344</f>
        <v>0</v>
      </c>
    </row>
    <row r="345" spans="1:10" ht="15" customHeight="1" x14ac:dyDescent="0.25">
      <c r="A345" s="56" t="s">
        <v>47</v>
      </c>
      <c r="B345" s="56"/>
      <c r="C345" s="94" t="s">
        <v>451</v>
      </c>
      <c r="D345" s="78" t="s">
        <v>333</v>
      </c>
      <c r="E345" s="104"/>
      <c r="F345" s="165" t="s">
        <v>68</v>
      </c>
      <c r="G345" s="35" t="s">
        <v>2</v>
      </c>
      <c r="H345" s="23">
        <v>20</v>
      </c>
      <c r="I345" s="24"/>
      <c r="J345" s="25">
        <f>H345*I345</f>
        <v>0</v>
      </c>
    </row>
    <row r="346" spans="1:10" s="6" customFormat="1" ht="15" customHeight="1" x14ac:dyDescent="0.25">
      <c r="A346" s="56"/>
      <c r="B346" s="56"/>
      <c r="C346" s="8"/>
      <c r="D346" s="13"/>
      <c r="E346" s="13"/>
      <c r="F346" s="13"/>
      <c r="G346" s="36"/>
      <c r="H346" s="37"/>
      <c r="I346" s="38"/>
      <c r="J346" s="39"/>
    </row>
    <row r="347" spans="1:10" s="3" customFormat="1" ht="41.25" customHeight="1" x14ac:dyDescent="0.25">
      <c r="A347" s="79"/>
      <c r="B347" s="79"/>
      <c r="C347" s="86" t="s">
        <v>325</v>
      </c>
      <c r="D347" s="259" t="s">
        <v>359</v>
      </c>
      <c r="E347" s="260"/>
      <c r="F347" s="261"/>
      <c r="G347" s="87"/>
      <c r="H347" s="88"/>
      <c r="I347" s="89"/>
      <c r="J347" s="90"/>
    </row>
    <row r="348" spans="1:10" s="3" customFormat="1" ht="15" customHeight="1" x14ac:dyDescent="0.25">
      <c r="A348" s="79" t="s">
        <v>47</v>
      </c>
      <c r="B348" s="79"/>
      <c r="C348" s="92" t="s">
        <v>452</v>
      </c>
      <c r="D348" s="193" t="s">
        <v>120</v>
      </c>
      <c r="E348" s="143"/>
      <c r="F348" s="182"/>
      <c r="G348" s="70" t="s">
        <v>10</v>
      </c>
      <c r="H348" s="71">
        <v>450</v>
      </c>
      <c r="I348" s="72"/>
      <c r="J348" s="73">
        <f>H348*I348</f>
        <v>0</v>
      </c>
    </row>
    <row r="349" spans="1:10" s="3" customFormat="1" ht="15" customHeight="1" x14ac:dyDescent="0.25">
      <c r="A349" s="79" t="s">
        <v>47</v>
      </c>
      <c r="B349" s="79"/>
      <c r="C349" s="144" t="s">
        <v>453</v>
      </c>
      <c r="D349" s="321" t="s">
        <v>121</v>
      </c>
      <c r="E349" s="322"/>
      <c r="F349" s="183"/>
      <c r="G349" s="129" t="s">
        <v>10</v>
      </c>
      <c r="H349" s="54">
        <v>150</v>
      </c>
      <c r="I349" s="130"/>
      <c r="J349" s="131">
        <f>H349*I349</f>
        <v>0</v>
      </c>
    </row>
    <row r="350" spans="1:10" s="3" customFormat="1" ht="15" customHeight="1" x14ac:dyDescent="0.25">
      <c r="A350" s="79" t="s">
        <v>47</v>
      </c>
      <c r="B350" s="79"/>
      <c r="C350" s="92" t="s">
        <v>454</v>
      </c>
      <c r="D350" s="248" t="s">
        <v>124</v>
      </c>
      <c r="E350" s="252"/>
      <c r="F350" s="182"/>
      <c r="G350" s="70" t="s">
        <v>10</v>
      </c>
      <c r="H350" s="71">
        <v>90</v>
      </c>
      <c r="I350" s="72"/>
      <c r="J350" s="73">
        <f>H350*I350</f>
        <v>0</v>
      </c>
    </row>
    <row r="351" spans="1:10" s="3" customFormat="1" ht="15" customHeight="1" x14ac:dyDescent="0.25">
      <c r="A351" s="79" t="s">
        <v>47</v>
      </c>
      <c r="B351" s="79"/>
      <c r="C351" s="141" t="s">
        <v>455</v>
      </c>
      <c r="D351" s="243" t="s">
        <v>125</v>
      </c>
      <c r="E351" s="255"/>
      <c r="F351" s="184"/>
      <c r="G351" s="35" t="s">
        <v>10</v>
      </c>
      <c r="H351" s="23">
        <v>30</v>
      </c>
      <c r="I351" s="24"/>
      <c r="J351" s="25">
        <f>H351*I351</f>
        <v>0</v>
      </c>
    </row>
    <row r="352" spans="1:10" s="3" customFormat="1" ht="15" customHeight="1" x14ac:dyDescent="0.25">
      <c r="A352" s="79"/>
      <c r="B352" s="79"/>
      <c r="C352" s="80"/>
      <c r="D352" s="185"/>
      <c r="E352" s="186"/>
      <c r="F352" s="187"/>
      <c r="G352" s="75"/>
      <c r="H352" s="76"/>
      <c r="I352" s="84"/>
      <c r="J352" s="85"/>
    </row>
    <row r="353" spans="1:10" s="3" customFormat="1" ht="42" customHeight="1" x14ac:dyDescent="0.25">
      <c r="A353" s="79"/>
      <c r="B353" s="79"/>
      <c r="C353" s="86" t="s">
        <v>326</v>
      </c>
      <c r="D353" s="259" t="s">
        <v>358</v>
      </c>
      <c r="E353" s="260"/>
      <c r="F353" s="261"/>
      <c r="G353" s="87"/>
      <c r="H353" s="88"/>
      <c r="I353" s="89"/>
      <c r="J353" s="90"/>
    </row>
    <row r="354" spans="1:10" s="3" customFormat="1" ht="15" customHeight="1" x14ac:dyDescent="0.25">
      <c r="A354" s="79" t="s">
        <v>47</v>
      </c>
      <c r="B354" s="79"/>
      <c r="C354" s="92" t="s">
        <v>458</v>
      </c>
      <c r="D354" s="193" t="s">
        <v>120</v>
      </c>
      <c r="E354" s="143"/>
      <c r="F354" s="182"/>
      <c r="G354" s="70" t="s">
        <v>10</v>
      </c>
      <c r="H354" s="71">
        <v>300</v>
      </c>
      <c r="I354" s="72"/>
      <c r="J354" s="73">
        <f t="shared" ref="J354:J361" si="18">H354*I354</f>
        <v>0</v>
      </c>
    </row>
    <row r="355" spans="1:10" s="3" customFormat="1" ht="15" customHeight="1" x14ac:dyDescent="0.25">
      <c r="A355" s="79" t="s">
        <v>47</v>
      </c>
      <c r="B355" s="79"/>
      <c r="C355" s="1" t="s">
        <v>459</v>
      </c>
      <c r="D355" s="253" t="s">
        <v>121</v>
      </c>
      <c r="E355" s="262"/>
      <c r="F355" s="188"/>
      <c r="G355" s="34" t="s">
        <v>10</v>
      </c>
      <c r="H355" s="18">
        <v>150</v>
      </c>
      <c r="I355" s="19"/>
      <c r="J355" s="20">
        <f t="shared" si="18"/>
        <v>0</v>
      </c>
    </row>
    <row r="356" spans="1:10" s="3" customFormat="1" ht="15" customHeight="1" x14ac:dyDescent="0.25">
      <c r="A356" s="79" t="s">
        <v>47</v>
      </c>
      <c r="B356" s="79"/>
      <c r="C356" s="68" t="s">
        <v>460</v>
      </c>
      <c r="D356" s="257" t="s">
        <v>122</v>
      </c>
      <c r="E356" s="258"/>
      <c r="F356" s="189"/>
      <c r="G356" s="33" t="s">
        <v>10</v>
      </c>
      <c r="H356" s="28">
        <v>90</v>
      </c>
      <c r="I356" s="29"/>
      <c r="J356" s="30">
        <f t="shared" si="18"/>
        <v>0</v>
      </c>
    </row>
    <row r="357" spans="1:10" s="3" customFormat="1" ht="15" customHeight="1" x14ac:dyDescent="0.25">
      <c r="A357" s="79" t="s">
        <v>47</v>
      </c>
      <c r="B357" s="79"/>
      <c r="C357" s="1" t="s">
        <v>461</v>
      </c>
      <c r="D357" s="253" t="s">
        <v>123</v>
      </c>
      <c r="E357" s="254"/>
      <c r="F357" s="188"/>
      <c r="G357" s="34" t="s">
        <v>10</v>
      </c>
      <c r="H357" s="18">
        <v>90</v>
      </c>
      <c r="I357" s="19"/>
      <c r="J357" s="20">
        <f t="shared" si="18"/>
        <v>0</v>
      </c>
    </row>
    <row r="358" spans="1:10" s="3" customFormat="1" ht="15" customHeight="1" x14ac:dyDescent="0.25">
      <c r="A358" s="79" t="s">
        <v>47</v>
      </c>
      <c r="B358" s="79"/>
      <c r="C358" s="92" t="s">
        <v>462</v>
      </c>
      <c r="D358" s="248" t="s">
        <v>124</v>
      </c>
      <c r="E358" s="252"/>
      <c r="F358" s="182"/>
      <c r="G358" s="70" t="s">
        <v>10</v>
      </c>
      <c r="H358" s="71">
        <v>1200</v>
      </c>
      <c r="I358" s="72"/>
      <c r="J358" s="73">
        <f t="shared" si="18"/>
        <v>0</v>
      </c>
    </row>
    <row r="359" spans="1:10" s="3" customFormat="1" ht="15" customHeight="1" x14ac:dyDescent="0.25">
      <c r="A359" s="79" t="s">
        <v>47</v>
      </c>
      <c r="B359" s="79"/>
      <c r="C359" s="1" t="s">
        <v>463</v>
      </c>
      <c r="D359" s="253" t="s">
        <v>125</v>
      </c>
      <c r="E359" s="254"/>
      <c r="F359" s="188"/>
      <c r="G359" s="34" t="s">
        <v>10</v>
      </c>
      <c r="H359" s="18">
        <v>450</v>
      </c>
      <c r="I359" s="19"/>
      <c r="J359" s="20">
        <f t="shared" si="18"/>
        <v>0</v>
      </c>
    </row>
    <row r="360" spans="1:10" s="3" customFormat="1" ht="15" customHeight="1" x14ac:dyDescent="0.25">
      <c r="A360" s="79" t="s">
        <v>47</v>
      </c>
      <c r="B360" s="79"/>
      <c r="C360" s="68" t="s">
        <v>464</v>
      </c>
      <c r="D360" s="257" t="s">
        <v>126</v>
      </c>
      <c r="E360" s="258"/>
      <c r="F360" s="189"/>
      <c r="G360" s="33" t="s">
        <v>10</v>
      </c>
      <c r="H360" s="28">
        <v>150</v>
      </c>
      <c r="I360" s="29"/>
      <c r="J360" s="30">
        <f t="shared" si="18"/>
        <v>0</v>
      </c>
    </row>
    <row r="361" spans="1:10" s="3" customFormat="1" ht="15" customHeight="1" x14ac:dyDescent="0.25">
      <c r="A361" s="79" t="s">
        <v>47</v>
      </c>
      <c r="B361" s="79"/>
      <c r="C361" s="141" t="s">
        <v>465</v>
      </c>
      <c r="D361" s="243" t="s">
        <v>127</v>
      </c>
      <c r="E361" s="255"/>
      <c r="F361" s="184"/>
      <c r="G361" s="35" t="s">
        <v>10</v>
      </c>
      <c r="H361" s="23">
        <v>150</v>
      </c>
      <c r="I361" s="24"/>
      <c r="J361" s="25">
        <f t="shared" si="18"/>
        <v>0</v>
      </c>
    </row>
    <row r="362" spans="1:10" s="3" customFormat="1" ht="15" customHeight="1" x14ac:dyDescent="0.25">
      <c r="A362" s="79"/>
      <c r="B362" s="79"/>
      <c r="C362" s="80"/>
      <c r="D362" s="81"/>
      <c r="E362" s="82"/>
      <c r="F362" s="83"/>
      <c r="G362" s="75"/>
      <c r="H362" s="76"/>
      <c r="I362" s="84"/>
      <c r="J362" s="85"/>
    </row>
    <row r="363" spans="1:10" s="3" customFormat="1" ht="42.75" customHeight="1" x14ac:dyDescent="0.25">
      <c r="A363" s="79"/>
      <c r="B363" s="79"/>
      <c r="C363" s="128" t="s">
        <v>327</v>
      </c>
      <c r="D363" s="245" t="s">
        <v>357</v>
      </c>
      <c r="E363" s="246"/>
      <c r="F363" s="247"/>
      <c r="G363" s="138"/>
      <c r="H363" s="136"/>
      <c r="I363" s="139"/>
      <c r="J363" s="140"/>
    </row>
    <row r="364" spans="1:10" s="3" customFormat="1" ht="15" customHeight="1" x14ac:dyDescent="0.25">
      <c r="A364" s="79" t="s">
        <v>47</v>
      </c>
      <c r="B364" s="79"/>
      <c r="C364" s="92" t="s">
        <v>456</v>
      </c>
      <c r="D364" s="248" t="s">
        <v>120</v>
      </c>
      <c r="E364" s="252"/>
      <c r="F364" s="182"/>
      <c r="G364" s="70" t="s">
        <v>10</v>
      </c>
      <c r="H364" s="71">
        <v>300</v>
      </c>
      <c r="I364" s="72"/>
      <c r="J364" s="73">
        <f t="shared" ref="J364:J367" si="19">H364*I364</f>
        <v>0</v>
      </c>
    </row>
    <row r="365" spans="1:10" s="3" customFormat="1" ht="15" customHeight="1" x14ac:dyDescent="0.25">
      <c r="A365" s="79" t="s">
        <v>47</v>
      </c>
      <c r="B365" s="79"/>
      <c r="C365" s="1" t="s">
        <v>457</v>
      </c>
      <c r="D365" s="253" t="s">
        <v>121</v>
      </c>
      <c r="E365" s="254"/>
      <c r="F365" s="188"/>
      <c r="G365" s="34" t="s">
        <v>10</v>
      </c>
      <c r="H365" s="18">
        <v>150</v>
      </c>
      <c r="I365" s="19"/>
      <c r="J365" s="20">
        <f t="shared" si="19"/>
        <v>0</v>
      </c>
    </row>
    <row r="366" spans="1:10" s="3" customFormat="1" ht="15" customHeight="1" x14ac:dyDescent="0.25">
      <c r="A366" s="79" t="s">
        <v>47</v>
      </c>
      <c r="B366" s="79"/>
      <c r="C366" s="68" t="s">
        <v>537</v>
      </c>
      <c r="D366" s="257" t="s">
        <v>122</v>
      </c>
      <c r="E366" s="258"/>
      <c r="F366" s="189"/>
      <c r="G366" s="33" t="s">
        <v>10</v>
      </c>
      <c r="H366" s="28">
        <v>90</v>
      </c>
      <c r="I366" s="29"/>
      <c r="J366" s="30">
        <f t="shared" si="19"/>
        <v>0</v>
      </c>
    </row>
    <row r="367" spans="1:10" s="3" customFormat="1" ht="15" customHeight="1" x14ac:dyDescent="0.25">
      <c r="A367" s="79" t="s">
        <v>47</v>
      </c>
      <c r="B367" s="79"/>
      <c r="C367" s="1" t="s">
        <v>538</v>
      </c>
      <c r="D367" s="253" t="s">
        <v>123</v>
      </c>
      <c r="E367" s="254"/>
      <c r="F367" s="188"/>
      <c r="G367" s="34" t="s">
        <v>10</v>
      </c>
      <c r="H367" s="18">
        <v>90</v>
      </c>
      <c r="I367" s="19"/>
      <c r="J367" s="20">
        <f t="shared" si="19"/>
        <v>0</v>
      </c>
    </row>
    <row r="368" spans="1:10" s="3" customFormat="1" ht="15" customHeight="1" x14ac:dyDescent="0.25">
      <c r="A368" s="79" t="s">
        <v>47</v>
      </c>
      <c r="B368" s="79"/>
      <c r="C368" s="92" t="s">
        <v>539</v>
      </c>
      <c r="D368" s="248" t="s">
        <v>124</v>
      </c>
      <c r="E368" s="252"/>
      <c r="F368" s="182"/>
      <c r="G368" s="70" t="s">
        <v>10</v>
      </c>
      <c r="H368" s="71">
        <v>600</v>
      </c>
      <c r="I368" s="72"/>
      <c r="J368" s="73">
        <f>H368*I368</f>
        <v>0</v>
      </c>
    </row>
    <row r="369" spans="1:10" s="3" customFormat="1" ht="15" customHeight="1" x14ac:dyDescent="0.25">
      <c r="A369" s="79" t="s">
        <v>47</v>
      </c>
      <c r="B369" s="79"/>
      <c r="C369" s="1" t="s">
        <v>540</v>
      </c>
      <c r="D369" s="253" t="s">
        <v>125</v>
      </c>
      <c r="E369" s="254"/>
      <c r="F369" s="188"/>
      <c r="G369" s="34" t="s">
        <v>10</v>
      </c>
      <c r="H369" s="18">
        <v>300</v>
      </c>
      <c r="I369" s="19"/>
      <c r="J369" s="20">
        <f>H369*I369</f>
        <v>0</v>
      </c>
    </row>
    <row r="370" spans="1:10" s="3" customFormat="1" ht="15" customHeight="1" x14ac:dyDescent="0.25">
      <c r="A370" s="79" t="s">
        <v>47</v>
      </c>
      <c r="B370" s="79"/>
      <c r="C370" s="68" t="s">
        <v>541</v>
      </c>
      <c r="D370" s="257" t="s">
        <v>126</v>
      </c>
      <c r="E370" s="258"/>
      <c r="F370" s="189"/>
      <c r="G370" s="33" t="s">
        <v>10</v>
      </c>
      <c r="H370" s="28">
        <v>90</v>
      </c>
      <c r="I370" s="29"/>
      <c r="J370" s="30">
        <f>H370*I370</f>
        <v>0</v>
      </c>
    </row>
    <row r="371" spans="1:10" s="3" customFormat="1" ht="15" customHeight="1" x14ac:dyDescent="0.25">
      <c r="A371" s="79" t="s">
        <v>47</v>
      </c>
      <c r="B371" s="79"/>
      <c r="C371" s="141" t="s">
        <v>542</v>
      </c>
      <c r="D371" s="243" t="s">
        <v>127</v>
      </c>
      <c r="E371" s="255"/>
      <c r="F371" s="184"/>
      <c r="G371" s="35" t="s">
        <v>10</v>
      </c>
      <c r="H371" s="23">
        <v>90</v>
      </c>
      <c r="I371" s="24"/>
      <c r="J371" s="25">
        <f>H371*I371</f>
        <v>0</v>
      </c>
    </row>
    <row r="372" spans="1:10" s="6" customFormat="1" ht="15" customHeight="1" x14ac:dyDescent="0.25">
      <c r="A372" s="56"/>
      <c r="B372" s="56"/>
      <c r="C372" s="8"/>
      <c r="D372" s="13"/>
      <c r="E372" s="13"/>
      <c r="F372" s="13"/>
      <c r="G372" s="36"/>
      <c r="H372" s="37"/>
      <c r="I372" s="38"/>
      <c r="J372" s="39"/>
    </row>
    <row r="373" spans="1:10" s="55" customFormat="1" ht="39" customHeight="1" x14ac:dyDescent="0.25">
      <c r="A373" s="56" t="s">
        <v>46</v>
      </c>
      <c r="B373" s="56"/>
      <c r="C373" s="59" t="s">
        <v>328</v>
      </c>
      <c r="D373" s="250" t="s">
        <v>432</v>
      </c>
      <c r="E373" s="251"/>
      <c r="F373" s="251"/>
      <c r="G373" s="60"/>
      <c r="H373" s="61"/>
      <c r="I373" s="60"/>
      <c r="J373" s="62"/>
    </row>
    <row r="374" spans="1:10" ht="15" customHeight="1" x14ac:dyDescent="0.25">
      <c r="A374" s="56" t="s">
        <v>47</v>
      </c>
      <c r="B374" s="56"/>
      <c r="C374" s="40" t="s">
        <v>350</v>
      </c>
      <c r="D374" s="77" t="s">
        <v>433</v>
      </c>
      <c r="E374" s="100"/>
      <c r="F374" s="145"/>
      <c r="G374" s="70" t="s">
        <v>10</v>
      </c>
      <c r="H374" s="71">
        <v>90</v>
      </c>
      <c r="I374" s="72"/>
      <c r="J374" s="73">
        <f>H374*I374</f>
        <v>0</v>
      </c>
    </row>
    <row r="375" spans="1:10" ht="15" customHeight="1" x14ac:dyDescent="0.25">
      <c r="A375" s="56" t="s">
        <v>47</v>
      </c>
      <c r="B375" s="56"/>
      <c r="C375" s="94" t="s">
        <v>349</v>
      </c>
      <c r="D375" s="78" t="s">
        <v>434</v>
      </c>
      <c r="E375" s="104"/>
      <c r="F375" s="165"/>
      <c r="G375" s="35" t="s">
        <v>10</v>
      </c>
      <c r="H375" s="23">
        <v>90</v>
      </c>
      <c r="I375" s="24"/>
      <c r="J375" s="25">
        <f>H375*I375</f>
        <v>0</v>
      </c>
    </row>
    <row r="376" spans="1:10" s="6" customFormat="1" ht="15" customHeight="1" x14ac:dyDescent="0.25">
      <c r="A376" s="56"/>
      <c r="B376" s="56"/>
      <c r="C376" s="8"/>
      <c r="D376" s="13"/>
      <c r="E376" s="13"/>
      <c r="F376" s="13"/>
      <c r="G376" s="36"/>
      <c r="H376" s="37"/>
      <c r="I376" s="38"/>
      <c r="J376" s="39"/>
    </row>
    <row r="377" spans="1:10" s="69" customFormat="1" ht="27.75" customHeight="1" x14ac:dyDescent="0.25">
      <c r="A377" s="79" t="s">
        <v>47</v>
      </c>
      <c r="B377" s="79"/>
      <c r="C377" s="86" t="s">
        <v>329</v>
      </c>
      <c r="D377" s="259" t="s">
        <v>360</v>
      </c>
      <c r="E377" s="260"/>
      <c r="F377" s="261"/>
      <c r="G377" s="87" t="s">
        <v>10</v>
      </c>
      <c r="H377" s="88">
        <v>1500</v>
      </c>
      <c r="I377" s="89"/>
      <c r="J377" s="90">
        <f>H377*I377</f>
        <v>0</v>
      </c>
    </row>
    <row r="378" spans="1:10" s="6" customFormat="1" ht="15" customHeight="1" x14ac:dyDescent="0.25">
      <c r="A378" s="56"/>
      <c r="B378" s="56"/>
      <c r="C378" s="8"/>
      <c r="D378" s="13"/>
      <c r="E378" s="13"/>
      <c r="F378" s="13"/>
      <c r="G378" s="36"/>
      <c r="H378" s="37"/>
      <c r="I378" s="38"/>
      <c r="J378" s="39"/>
    </row>
    <row r="379" spans="1:10" ht="42" customHeight="1" x14ac:dyDescent="0.25">
      <c r="A379" s="56" t="s">
        <v>47</v>
      </c>
      <c r="B379" s="56"/>
      <c r="C379" s="59" t="s">
        <v>330</v>
      </c>
      <c r="D379" s="240" t="s">
        <v>190</v>
      </c>
      <c r="E379" s="241"/>
      <c r="F379" s="242"/>
      <c r="G379" s="87" t="s">
        <v>13</v>
      </c>
      <c r="H379" s="88">
        <v>50</v>
      </c>
      <c r="I379" s="89"/>
      <c r="J379" s="90">
        <f>H379*I379</f>
        <v>0</v>
      </c>
    </row>
    <row r="380" spans="1:10" s="6" customFormat="1" ht="15" customHeight="1" x14ac:dyDescent="0.25">
      <c r="A380" s="56"/>
      <c r="B380" s="56"/>
      <c r="C380" s="8"/>
      <c r="D380" s="13"/>
      <c r="E380" s="13"/>
      <c r="F380" s="13"/>
      <c r="G380" s="36"/>
      <c r="H380" s="37"/>
      <c r="I380" s="38"/>
      <c r="J380" s="39"/>
    </row>
    <row r="381" spans="1:10" ht="40.5" customHeight="1" x14ac:dyDescent="0.25">
      <c r="A381" s="56" t="s">
        <v>47</v>
      </c>
      <c r="B381" s="56"/>
      <c r="C381" s="59" t="s">
        <v>331</v>
      </c>
      <c r="D381" s="240" t="s">
        <v>334</v>
      </c>
      <c r="E381" s="241"/>
      <c r="F381" s="242"/>
      <c r="G381" s="87" t="s">
        <v>193</v>
      </c>
      <c r="H381" s="88">
        <v>200</v>
      </c>
      <c r="I381" s="89"/>
      <c r="J381" s="90">
        <f>H381*I381</f>
        <v>0</v>
      </c>
    </row>
    <row r="382" spans="1:10" s="6" customFormat="1" ht="15" customHeight="1" x14ac:dyDescent="0.25">
      <c r="A382" s="56"/>
      <c r="B382" s="56"/>
      <c r="C382" s="8"/>
      <c r="D382" s="13"/>
      <c r="E382" s="13"/>
      <c r="F382" s="13"/>
      <c r="G382" s="36"/>
      <c r="H382" s="37"/>
      <c r="I382" s="38"/>
      <c r="J382" s="39"/>
    </row>
    <row r="383" spans="1:10" ht="53.25" customHeight="1" x14ac:dyDescent="0.25">
      <c r="A383" s="56" t="s">
        <v>47</v>
      </c>
      <c r="B383" s="56"/>
      <c r="C383" s="59" t="s">
        <v>332</v>
      </c>
      <c r="D383" s="240" t="s">
        <v>322</v>
      </c>
      <c r="E383" s="241"/>
      <c r="F383" s="242"/>
      <c r="G383" s="87" t="s">
        <v>10</v>
      </c>
      <c r="H383" s="88">
        <v>400</v>
      </c>
      <c r="I383" s="89"/>
      <c r="J383" s="90">
        <f>H383*I383</f>
        <v>0</v>
      </c>
    </row>
    <row r="384" spans="1:10" s="6" customFormat="1" ht="15" customHeight="1" x14ac:dyDescent="0.25">
      <c r="A384" s="56"/>
      <c r="B384" s="56"/>
      <c r="C384" s="8"/>
      <c r="D384" s="13"/>
      <c r="E384" s="13"/>
      <c r="F384" s="13"/>
      <c r="G384" s="36"/>
      <c r="H384" s="37"/>
      <c r="I384" s="38"/>
      <c r="J384" s="39"/>
    </row>
    <row r="385" spans="1:10" ht="52.5" customHeight="1" x14ac:dyDescent="0.25">
      <c r="A385" s="56" t="s">
        <v>47</v>
      </c>
      <c r="B385" s="56"/>
      <c r="C385" s="59" t="s">
        <v>335</v>
      </c>
      <c r="D385" s="240" t="s">
        <v>321</v>
      </c>
      <c r="E385" s="241"/>
      <c r="F385" s="242"/>
      <c r="G385" s="87" t="s">
        <v>193</v>
      </c>
      <c r="H385" s="88">
        <v>200</v>
      </c>
      <c r="I385" s="89"/>
      <c r="J385" s="90">
        <f>H385*I385</f>
        <v>0</v>
      </c>
    </row>
    <row r="386" spans="1:10" s="6" customFormat="1" ht="15" customHeight="1" x14ac:dyDescent="0.25">
      <c r="A386" s="56"/>
      <c r="B386" s="56"/>
      <c r="C386" s="8"/>
      <c r="D386" s="13"/>
      <c r="E386" s="13"/>
      <c r="F386" s="13"/>
      <c r="G386" s="36"/>
      <c r="H386" s="37"/>
      <c r="I386" s="38"/>
      <c r="J386" s="39"/>
    </row>
    <row r="387" spans="1:10" ht="42" customHeight="1" x14ac:dyDescent="0.25">
      <c r="A387" s="56" t="s">
        <v>47</v>
      </c>
      <c r="B387" s="56"/>
      <c r="C387" s="59" t="s">
        <v>423</v>
      </c>
      <c r="D387" s="240" t="s">
        <v>190</v>
      </c>
      <c r="E387" s="241"/>
      <c r="F387" s="242"/>
      <c r="G387" s="87" t="s">
        <v>13</v>
      </c>
      <c r="H387" s="88">
        <v>50</v>
      </c>
      <c r="I387" s="89"/>
      <c r="J387" s="90">
        <f>H387*I387</f>
        <v>0</v>
      </c>
    </row>
    <row r="388" spans="1:10" s="6" customFormat="1" ht="15" customHeight="1" x14ac:dyDescent="0.25">
      <c r="A388" s="56"/>
      <c r="B388" s="56"/>
      <c r="C388" s="8"/>
      <c r="D388" s="13"/>
      <c r="E388" s="13"/>
      <c r="F388" s="13"/>
      <c r="G388" s="36"/>
      <c r="H388" s="37"/>
      <c r="I388" s="38"/>
      <c r="J388" s="39"/>
    </row>
    <row r="389" spans="1:10" s="3" customFormat="1" ht="27" customHeight="1" x14ac:dyDescent="0.25">
      <c r="A389" s="79"/>
      <c r="B389" s="79"/>
      <c r="C389" s="128" t="s">
        <v>466</v>
      </c>
      <c r="D389" s="245" t="s">
        <v>356</v>
      </c>
      <c r="E389" s="246"/>
      <c r="F389" s="247"/>
      <c r="G389" s="138"/>
      <c r="H389" s="136"/>
      <c r="I389" s="139"/>
      <c r="J389" s="140"/>
    </row>
    <row r="390" spans="1:10" s="3" customFormat="1" ht="15" customHeight="1" x14ac:dyDescent="0.25">
      <c r="A390" s="79" t="s">
        <v>47</v>
      </c>
      <c r="B390" s="79"/>
      <c r="C390" s="92" t="s">
        <v>543</v>
      </c>
      <c r="D390" s="248" t="s">
        <v>355</v>
      </c>
      <c r="E390" s="252"/>
      <c r="F390" s="182"/>
      <c r="G390" s="70" t="s">
        <v>10</v>
      </c>
      <c r="H390" s="71">
        <v>200</v>
      </c>
      <c r="I390" s="72"/>
      <c r="J390" s="73">
        <f t="shared" ref="J390:J392" si="20">H390*I390</f>
        <v>0</v>
      </c>
    </row>
    <row r="391" spans="1:10" s="3" customFormat="1" ht="15" customHeight="1" x14ac:dyDescent="0.25">
      <c r="A391" s="79" t="s">
        <v>47</v>
      </c>
      <c r="B391" s="79"/>
      <c r="C391" s="1" t="s">
        <v>544</v>
      </c>
      <c r="D391" s="253" t="s">
        <v>353</v>
      </c>
      <c r="E391" s="254"/>
      <c r="F391" s="188"/>
      <c r="G391" s="34" t="s">
        <v>10</v>
      </c>
      <c r="H391" s="18">
        <v>5</v>
      </c>
      <c r="I391" s="19"/>
      <c r="J391" s="20">
        <f t="shared" si="20"/>
        <v>0</v>
      </c>
    </row>
    <row r="392" spans="1:10" s="3" customFormat="1" ht="15" customHeight="1" x14ac:dyDescent="0.25">
      <c r="A392" s="79" t="s">
        <v>47</v>
      </c>
      <c r="B392" s="79"/>
      <c r="C392" s="141" t="s">
        <v>545</v>
      </c>
      <c r="D392" s="243" t="s">
        <v>352</v>
      </c>
      <c r="E392" s="255"/>
      <c r="F392" s="184"/>
      <c r="G392" s="35" t="s">
        <v>10</v>
      </c>
      <c r="H392" s="23">
        <v>5</v>
      </c>
      <c r="I392" s="24"/>
      <c r="J392" s="25">
        <f t="shared" si="20"/>
        <v>0</v>
      </c>
    </row>
    <row r="393" spans="1:10" s="6" customFormat="1" ht="15" customHeight="1" x14ac:dyDescent="0.25">
      <c r="A393" s="56"/>
      <c r="B393" s="56"/>
      <c r="C393" s="8"/>
      <c r="D393" s="13"/>
      <c r="E393" s="13"/>
      <c r="F393" s="13"/>
      <c r="G393" s="36"/>
      <c r="H393" s="37"/>
      <c r="I393" s="38"/>
      <c r="J393" s="39"/>
    </row>
    <row r="394" spans="1:10" s="3" customFormat="1" ht="27" customHeight="1" x14ac:dyDescent="0.25">
      <c r="A394" s="79"/>
      <c r="B394" s="79"/>
      <c r="C394" s="128" t="s">
        <v>546</v>
      </c>
      <c r="D394" s="245" t="s">
        <v>354</v>
      </c>
      <c r="E394" s="246"/>
      <c r="F394" s="247"/>
      <c r="G394" s="138"/>
      <c r="H394" s="136"/>
      <c r="I394" s="139"/>
      <c r="J394" s="140"/>
    </row>
    <row r="395" spans="1:10" s="3" customFormat="1" ht="15" customHeight="1" x14ac:dyDescent="0.25">
      <c r="A395" s="79" t="s">
        <v>47</v>
      </c>
      <c r="B395" s="79"/>
      <c r="C395" s="92" t="s">
        <v>467</v>
      </c>
      <c r="D395" s="248" t="s">
        <v>355</v>
      </c>
      <c r="E395" s="249"/>
      <c r="F395" s="93"/>
      <c r="G395" s="70" t="s">
        <v>13</v>
      </c>
      <c r="H395" s="71">
        <v>200</v>
      </c>
      <c r="I395" s="72"/>
      <c r="J395" s="73">
        <f t="shared" ref="J395:J397" si="21">H395*I395</f>
        <v>0</v>
      </c>
    </row>
    <row r="396" spans="1:10" s="3" customFormat="1" ht="15" customHeight="1" x14ac:dyDescent="0.25">
      <c r="A396" s="79" t="s">
        <v>47</v>
      </c>
      <c r="B396" s="79"/>
      <c r="C396" s="1" t="s">
        <v>468</v>
      </c>
      <c r="D396" s="253" t="s">
        <v>420</v>
      </c>
      <c r="E396" s="256"/>
      <c r="F396" s="2"/>
      <c r="G396" s="34" t="s">
        <v>12</v>
      </c>
      <c r="H396" s="18">
        <v>2</v>
      </c>
      <c r="I396" s="19"/>
      <c r="J396" s="20">
        <f t="shared" si="21"/>
        <v>0</v>
      </c>
    </row>
    <row r="397" spans="1:10" s="3" customFormat="1" ht="15" customHeight="1" x14ac:dyDescent="0.25">
      <c r="A397" s="79" t="s">
        <v>47</v>
      </c>
      <c r="B397" s="79"/>
      <c r="C397" s="141" t="s">
        <v>469</v>
      </c>
      <c r="D397" s="243" t="s">
        <v>421</v>
      </c>
      <c r="E397" s="244"/>
      <c r="F397" s="142"/>
      <c r="G397" s="35" t="s">
        <v>12</v>
      </c>
      <c r="H397" s="23">
        <v>2</v>
      </c>
      <c r="I397" s="24"/>
      <c r="J397" s="25">
        <f t="shared" si="21"/>
        <v>0</v>
      </c>
    </row>
    <row r="398" spans="1:10" s="6" customFormat="1" ht="15" customHeight="1" x14ac:dyDescent="0.25">
      <c r="A398" s="56"/>
      <c r="B398" s="56"/>
      <c r="C398" s="8"/>
      <c r="D398" s="13"/>
      <c r="E398" s="13"/>
      <c r="F398" s="13"/>
      <c r="G398" s="36"/>
      <c r="H398" s="37"/>
      <c r="I398" s="38"/>
      <c r="J398" s="39"/>
    </row>
    <row r="399" spans="1:10" s="3" customFormat="1" ht="27" customHeight="1" x14ac:dyDescent="0.25">
      <c r="A399" s="79"/>
      <c r="B399" s="79"/>
      <c r="C399" s="128" t="s">
        <v>470</v>
      </c>
      <c r="D399" s="245" t="s">
        <v>417</v>
      </c>
      <c r="E399" s="246"/>
      <c r="F399" s="247"/>
      <c r="G399" s="138"/>
      <c r="H399" s="136"/>
      <c r="I399" s="139"/>
      <c r="J399" s="140"/>
    </row>
    <row r="400" spans="1:10" s="3" customFormat="1" ht="15" customHeight="1" x14ac:dyDescent="0.25">
      <c r="A400" s="79" t="s">
        <v>47</v>
      </c>
      <c r="B400" s="79"/>
      <c r="C400" s="92" t="s">
        <v>471</v>
      </c>
      <c r="D400" s="248" t="s">
        <v>418</v>
      </c>
      <c r="E400" s="249"/>
      <c r="F400" s="93"/>
      <c r="G400" s="70" t="s">
        <v>2</v>
      </c>
      <c r="H400" s="71">
        <v>4</v>
      </c>
      <c r="I400" s="72"/>
      <c r="J400" s="73">
        <f t="shared" ref="J400:J401" si="22">H400*I400</f>
        <v>0</v>
      </c>
    </row>
    <row r="401" spans="1:10" s="3" customFormat="1" ht="15" customHeight="1" x14ac:dyDescent="0.25">
      <c r="A401" s="79" t="s">
        <v>47</v>
      </c>
      <c r="B401" s="79"/>
      <c r="C401" s="141" t="s">
        <v>472</v>
      </c>
      <c r="D401" s="243" t="s">
        <v>419</v>
      </c>
      <c r="E401" s="244"/>
      <c r="F401" s="142"/>
      <c r="G401" s="35" t="s">
        <v>2</v>
      </c>
      <c r="H401" s="23">
        <v>4</v>
      </c>
      <c r="I401" s="24"/>
      <c r="J401" s="25">
        <f t="shared" si="22"/>
        <v>0</v>
      </c>
    </row>
    <row r="402" spans="1:10" s="6" customFormat="1" ht="15" customHeight="1" x14ac:dyDescent="0.25">
      <c r="A402" s="56"/>
      <c r="B402" s="56"/>
      <c r="C402" s="8"/>
      <c r="D402" s="13"/>
      <c r="E402" s="13"/>
      <c r="F402" s="13"/>
      <c r="G402" s="36"/>
      <c r="H402" s="37"/>
      <c r="I402" s="38"/>
      <c r="J402" s="39"/>
    </row>
    <row r="403" spans="1:10" ht="39" customHeight="1" x14ac:dyDescent="0.25">
      <c r="A403" s="56" t="s">
        <v>47</v>
      </c>
      <c r="B403" s="56"/>
      <c r="C403" s="59" t="s">
        <v>473</v>
      </c>
      <c r="D403" s="250" t="s">
        <v>363</v>
      </c>
      <c r="E403" s="251"/>
      <c r="F403" s="251"/>
      <c r="G403" s="87" t="s">
        <v>12</v>
      </c>
      <c r="H403" s="88">
        <v>200</v>
      </c>
      <c r="I403" s="89"/>
      <c r="J403" s="90">
        <f>H403*I403</f>
        <v>0</v>
      </c>
    </row>
    <row r="404" spans="1:10" s="6" customFormat="1" ht="15" customHeight="1" x14ac:dyDescent="0.25">
      <c r="A404" s="56"/>
      <c r="B404" s="56"/>
      <c r="C404" s="8"/>
      <c r="D404" s="13"/>
      <c r="E404" s="13"/>
      <c r="F404" s="13"/>
      <c r="G404" s="36"/>
      <c r="H404" s="37"/>
      <c r="I404" s="38"/>
      <c r="J404" s="39"/>
    </row>
    <row r="405" spans="1:10" ht="54" customHeight="1" x14ac:dyDescent="0.25">
      <c r="A405" s="56" t="s">
        <v>47</v>
      </c>
      <c r="B405" s="56"/>
      <c r="C405" s="59" t="s">
        <v>474</v>
      </c>
      <c r="D405" s="240" t="s">
        <v>319</v>
      </c>
      <c r="E405" s="241"/>
      <c r="F405" s="242"/>
      <c r="G405" s="87" t="s">
        <v>9</v>
      </c>
      <c r="H405" s="88">
        <v>10</v>
      </c>
      <c r="I405" s="89"/>
      <c r="J405" s="90">
        <f>H405*I405</f>
        <v>0</v>
      </c>
    </row>
    <row r="406" spans="1:10" s="6" customFormat="1" ht="15" customHeight="1" x14ac:dyDescent="0.25">
      <c r="A406" s="56"/>
      <c r="B406" s="56"/>
      <c r="C406" s="8"/>
      <c r="D406" s="13"/>
      <c r="E406" s="13"/>
      <c r="F406" s="13"/>
      <c r="G406" s="36"/>
      <c r="H406" s="37"/>
      <c r="I406" s="38"/>
      <c r="J406" s="39"/>
    </row>
    <row r="407" spans="1:10" ht="66.75" customHeight="1" x14ac:dyDescent="0.25">
      <c r="A407" s="56" t="s">
        <v>47</v>
      </c>
      <c r="B407" s="56"/>
      <c r="C407" s="59" t="s">
        <v>475</v>
      </c>
      <c r="D407" s="240" t="s">
        <v>320</v>
      </c>
      <c r="E407" s="241"/>
      <c r="F407" s="242"/>
      <c r="G407" s="87" t="s">
        <v>9</v>
      </c>
      <c r="H407" s="88">
        <v>5</v>
      </c>
      <c r="I407" s="89"/>
      <c r="J407" s="90">
        <f>H407*I407</f>
        <v>0</v>
      </c>
    </row>
    <row r="408" spans="1:10" s="6" customFormat="1" ht="15" customHeight="1" x14ac:dyDescent="0.25">
      <c r="A408" s="56"/>
      <c r="B408" s="56"/>
      <c r="C408" s="8"/>
      <c r="D408" s="13"/>
      <c r="E408" s="13"/>
      <c r="F408" s="13"/>
      <c r="G408" s="36"/>
      <c r="H408" s="37"/>
      <c r="I408" s="38"/>
      <c r="J408" s="39"/>
    </row>
    <row r="409" spans="1:10" s="55" customFormat="1" x14ac:dyDescent="0.25">
      <c r="C409" s="4"/>
      <c r="D409" s="4"/>
      <c r="E409" s="4"/>
      <c r="F409" s="4"/>
      <c r="G409" s="4"/>
      <c r="H409" s="226"/>
      <c r="I409" s="225" t="s">
        <v>562</v>
      </c>
      <c r="J409" s="224">
        <f>SUM(J10:J408)</f>
        <v>0</v>
      </c>
    </row>
    <row r="410" spans="1:10" s="55" customFormat="1" x14ac:dyDescent="0.25">
      <c r="H410" s="127"/>
    </row>
    <row r="413" spans="1:10" s="56" customFormat="1" ht="15" customHeight="1" x14ac:dyDescent="0.25">
      <c r="A413" s="56" t="s">
        <v>53</v>
      </c>
      <c r="C413" s="264" t="s">
        <v>548</v>
      </c>
      <c r="D413" s="264"/>
      <c r="E413" s="264"/>
      <c r="F413" s="264"/>
      <c r="G413" s="216"/>
      <c r="H413" s="217"/>
      <c r="I413" s="216"/>
      <c r="J413" s="216"/>
    </row>
    <row r="414" spans="1:10" ht="15" customHeight="1" x14ac:dyDescent="0.25">
      <c r="C414" s="14" t="s">
        <v>549</v>
      </c>
      <c r="D414" s="315" t="s">
        <v>554</v>
      </c>
      <c r="E414" s="316"/>
      <c r="F414" s="316"/>
      <c r="G414" s="316"/>
      <c r="H414" s="316"/>
      <c r="I414" s="316"/>
      <c r="J414" s="317"/>
    </row>
    <row r="415" spans="1:10" ht="53.25" customHeight="1" x14ac:dyDescent="0.25">
      <c r="D415" s="318" t="s">
        <v>556</v>
      </c>
      <c r="E415" s="319"/>
      <c r="F415" s="319"/>
      <c r="G415" s="319"/>
      <c r="H415" s="319"/>
      <c r="I415" s="319"/>
      <c r="J415" s="320"/>
    </row>
    <row r="416" spans="1:10" ht="54.75" customHeight="1" x14ac:dyDescent="0.25">
      <c r="D416" s="318" t="s">
        <v>552</v>
      </c>
      <c r="E416" s="319"/>
      <c r="F416" s="319"/>
      <c r="G416" s="319"/>
      <c r="H416" s="319"/>
      <c r="I416" s="319"/>
      <c r="J416" s="320"/>
    </row>
    <row r="417" spans="3:10" ht="53.25" customHeight="1" x14ac:dyDescent="0.25">
      <c r="D417" s="318" t="s">
        <v>553</v>
      </c>
      <c r="E417" s="319"/>
      <c r="F417" s="319"/>
      <c r="G417" s="319"/>
      <c r="H417" s="319"/>
      <c r="I417" s="319"/>
      <c r="J417" s="320"/>
    </row>
    <row r="418" spans="3:10" ht="15" customHeight="1" x14ac:dyDescent="0.25">
      <c r="D418" s="318" t="s">
        <v>555</v>
      </c>
      <c r="E418" s="319"/>
      <c r="F418" s="319"/>
      <c r="G418" s="319"/>
      <c r="H418" s="319"/>
      <c r="I418" s="319"/>
      <c r="J418" s="320"/>
    </row>
    <row r="419" spans="3:10" ht="15" customHeight="1" x14ac:dyDescent="0.25">
      <c r="D419" s="318" t="s">
        <v>557</v>
      </c>
      <c r="E419" s="319"/>
      <c r="F419" s="319"/>
      <c r="G419" s="319"/>
      <c r="H419" s="319"/>
      <c r="I419" s="319"/>
      <c r="J419" s="320"/>
    </row>
    <row r="420" spans="3:10" ht="27.75" customHeight="1" x14ac:dyDescent="0.25">
      <c r="C420" s="14" t="s">
        <v>550</v>
      </c>
      <c r="D420" s="318" t="s">
        <v>551</v>
      </c>
      <c r="E420" s="319"/>
      <c r="F420" s="319"/>
      <c r="G420" s="319"/>
      <c r="H420" s="319"/>
      <c r="I420" s="319"/>
      <c r="J420" s="320"/>
    </row>
    <row r="421" spans="3:10" ht="15" customHeight="1" x14ac:dyDescent="0.25">
      <c r="D421" s="236"/>
      <c r="E421" s="236"/>
      <c r="F421" s="236"/>
      <c r="G421" s="236"/>
      <c r="H421" s="236"/>
      <c r="I421" s="236"/>
      <c r="J421" s="236"/>
    </row>
    <row r="423" spans="3:10" x14ac:dyDescent="0.25">
      <c r="C423" s="69" t="s">
        <v>476</v>
      </c>
      <c r="H423" s="219" t="s">
        <v>477</v>
      </c>
    </row>
  </sheetData>
  <sheetProtection algorithmName="SHA-512" hashValue="p0/l2Dk9+1Q6LKzGEAK0bZVWLi4WNbrm97uRP95ECauxrtueiq9Qy2sr8/QKK8V9YfRWYNSZsZGqHhJlJnYy2w==" saltValue="G/JLsWhJfX42LOrk8FR6qA==" spinCount="100000" sheet="1" selectLockedCells="1"/>
  <mergeCells count="188">
    <mergeCell ref="D420:J420"/>
    <mergeCell ref="H320:J320"/>
    <mergeCell ref="H322:J322"/>
    <mergeCell ref="C413:F413"/>
    <mergeCell ref="D414:J414"/>
    <mergeCell ref="D415:J415"/>
    <mergeCell ref="D416:J416"/>
    <mergeCell ref="D417:J417"/>
    <mergeCell ref="D418:J418"/>
    <mergeCell ref="D419:J419"/>
    <mergeCell ref="D343:F343"/>
    <mergeCell ref="D347:F347"/>
    <mergeCell ref="D349:E349"/>
    <mergeCell ref="D350:E350"/>
    <mergeCell ref="D351:E351"/>
    <mergeCell ref="D353:F353"/>
    <mergeCell ref="D328:E328"/>
    <mergeCell ref="D330:E330"/>
    <mergeCell ref="D333:F333"/>
    <mergeCell ref="D335:F335"/>
    <mergeCell ref="D337:F337"/>
    <mergeCell ref="D339:F339"/>
    <mergeCell ref="D361:E361"/>
    <mergeCell ref="D363:F363"/>
    <mergeCell ref="D28:F28"/>
    <mergeCell ref="D34:F34"/>
    <mergeCell ref="D40:F40"/>
    <mergeCell ref="D49:F49"/>
    <mergeCell ref="C57:F57"/>
    <mergeCell ref="C58:F58"/>
    <mergeCell ref="C8:F8"/>
    <mergeCell ref="D10:F10"/>
    <mergeCell ref="D16:F16"/>
    <mergeCell ref="D22:F22"/>
    <mergeCell ref="D97:F97"/>
    <mergeCell ref="D101:F101"/>
    <mergeCell ref="D102:E102"/>
    <mergeCell ref="D103:E103"/>
    <mergeCell ref="D104:E104"/>
    <mergeCell ref="D105:E105"/>
    <mergeCell ref="D59:F59"/>
    <mergeCell ref="D62:E62"/>
    <mergeCell ref="D74:F74"/>
    <mergeCell ref="D75:E75"/>
    <mergeCell ref="D78:F78"/>
    <mergeCell ref="D93:F93"/>
    <mergeCell ref="D136:F136"/>
    <mergeCell ref="D137:F137"/>
    <mergeCell ref="D138:F138"/>
    <mergeCell ref="D139:F139"/>
    <mergeCell ref="D140:F140"/>
    <mergeCell ref="D141:F141"/>
    <mergeCell ref="D106:E106"/>
    <mergeCell ref="D107:E107"/>
    <mergeCell ref="D109:F109"/>
    <mergeCell ref="D114:F114"/>
    <mergeCell ref="D120:F120"/>
    <mergeCell ref="D128:F128"/>
    <mergeCell ref="D153:F153"/>
    <mergeCell ref="D154:F154"/>
    <mergeCell ref="D155:F155"/>
    <mergeCell ref="D156:F156"/>
    <mergeCell ref="D157:F157"/>
    <mergeCell ref="D159:F159"/>
    <mergeCell ref="D142:F142"/>
    <mergeCell ref="D143:F143"/>
    <mergeCell ref="D144:F144"/>
    <mergeCell ref="D145:F145"/>
    <mergeCell ref="D149:F149"/>
    <mergeCell ref="D151:F151"/>
    <mergeCell ref="D169:F169"/>
    <mergeCell ref="D170:F170"/>
    <mergeCell ref="D171:F171"/>
    <mergeCell ref="D173:F173"/>
    <mergeCell ref="D174:F174"/>
    <mergeCell ref="D178:F178"/>
    <mergeCell ref="C161:F161"/>
    <mergeCell ref="D163:F163"/>
    <mergeCell ref="D164:F164"/>
    <mergeCell ref="D165:F165"/>
    <mergeCell ref="D166:F166"/>
    <mergeCell ref="D168:F168"/>
    <mergeCell ref="D193:E193"/>
    <mergeCell ref="D196:F196"/>
    <mergeCell ref="D203:F203"/>
    <mergeCell ref="D204:E204"/>
    <mergeCell ref="D205:E205"/>
    <mergeCell ref="D206:E206"/>
    <mergeCell ref="D179:F179"/>
    <mergeCell ref="D180:F180"/>
    <mergeCell ref="D181:F181"/>
    <mergeCell ref="C183:F183"/>
    <mergeCell ref="D185:F185"/>
    <mergeCell ref="D192:F192"/>
    <mergeCell ref="D232:F232"/>
    <mergeCell ref="D239:F239"/>
    <mergeCell ref="D240:F240"/>
    <mergeCell ref="D244:F244"/>
    <mergeCell ref="D245:F245"/>
    <mergeCell ref="D249:F249"/>
    <mergeCell ref="D207:E207"/>
    <mergeCell ref="D208:E208"/>
    <mergeCell ref="D209:E209"/>
    <mergeCell ref="D211:F211"/>
    <mergeCell ref="D216:F216"/>
    <mergeCell ref="D224:F224"/>
    <mergeCell ref="D256:F256"/>
    <mergeCell ref="D257:F257"/>
    <mergeCell ref="D258:F258"/>
    <mergeCell ref="D259:F259"/>
    <mergeCell ref="D260:F260"/>
    <mergeCell ref="D261:F261"/>
    <mergeCell ref="D250:F250"/>
    <mergeCell ref="D251:F251"/>
    <mergeCell ref="D252:F252"/>
    <mergeCell ref="D253:F253"/>
    <mergeCell ref="D254:F254"/>
    <mergeCell ref="D255:F255"/>
    <mergeCell ref="D269:F269"/>
    <mergeCell ref="D270:F270"/>
    <mergeCell ref="D271:F271"/>
    <mergeCell ref="D272:F272"/>
    <mergeCell ref="D273:F273"/>
    <mergeCell ref="C275:F275"/>
    <mergeCell ref="D262:F262"/>
    <mergeCell ref="D263:F263"/>
    <mergeCell ref="D264:F264"/>
    <mergeCell ref="D265:F265"/>
    <mergeCell ref="D266:F266"/>
    <mergeCell ref="D267:F267"/>
    <mergeCell ref="C294:F294"/>
    <mergeCell ref="D296:F296"/>
    <mergeCell ref="D297:F297"/>
    <mergeCell ref="D298:F298"/>
    <mergeCell ref="D299:F299"/>
    <mergeCell ref="D300:F300"/>
    <mergeCell ref="D277:F277"/>
    <mergeCell ref="D279:F279"/>
    <mergeCell ref="D281:F281"/>
    <mergeCell ref="D283:F283"/>
    <mergeCell ref="C285:F285"/>
    <mergeCell ref="D287:F287"/>
    <mergeCell ref="D318:F318"/>
    <mergeCell ref="D320:F320"/>
    <mergeCell ref="D322:F322"/>
    <mergeCell ref="C324:F324"/>
    <mergeCell ref="D326:F326"/>
    <mergeCell ref="D301:F301"/>
    <mergeCell ref="D303:F303"/>
    <mergeCell ref="D309:F309"/>
    <mergeCell ref="D311:F311"/>
    <mergeCell ref="D312:F312"/>
    <mergeCell ref="C316:F316"/>
    <mergeCell ref="D364:E364"/>
    <mergeCell ref="D365:E365"/>
    <mergeCell ref="D366:E366"/>
    <mergeCell ref="D367:E367"/>
    <mergeCell ref="D355:E355"/>
    <mergeCell ref="D356:E356"/>
    <mergeCell ref="D357:E357"/>
    <mergeCell ref="D358:E358"/>
    <mergeCell ref="D359:E359"/>
    <mergeCell ref="D360:E360"/>
    <mergeCell ref="D379:F379"/>
    <mergeCell ref="D381:F381"/>
    <mergeCell ref="D383:F383"/>
    <mergeCell ref="D385:F385"/>
    <mergeCell ref="D387:F387"/>
    <mergeCell ref="D389:F389"/>
    <mergeCell ref="D368:E368"/>
    <mergeCell ref="D369:E369"/>
    <mergeCell ref="D370:E370"/>
    <mergeCell ref="D371:E371"/>
    <mergeCell ref="D373:F373"/>
    <mergeCell ref="D377:F377"/>
    <mergeCell ref="D407:F407"/>
    <mergeCell ref="D397:E397"/>
    <mergeCell ref="D399:F399"/>
    <mergeCell ref="D400:E400"/>
    <mergeCell ref="D401:E401"/>
    <mergeCell ref="D403:F403"/>
    <mergeCell ref="D405:F405"/>
    <mergeCell ref="D390:E390"/>
    <mergeCell ref="D391:E391"/>
    <mergeCell ref="D392:E392"/>
    <mergeCell ref="D394:F394"/>
    <mergeCell ref="D395:E395"/>
    <mergeCell ref="D396:E396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E/1.2: PONUDBENI PREDRAČUN&amp;C&amp;9JN ELEKTROMONTAŽNA DELA&amp;R&amp;9Sklop 2: OE Slovenska Bistrica</oddHeader>
    <oddFooter xml:space="preserve">&amp;L&amp;9Žig in podpis:
&amp;11
&amp;R&amp;9&amp;P/&amp;N&amp;11
</oddFooter>
  </headerFooter>
  <rowBreaks count="2" manualBreakCount="2">
    <brk id="210" min="2" max="9" man="1"/>
    <brk id="398" min="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AEDD-8EA9-4E37-8FFA-82D6ED5D8187}">
  <dimension ref="A1:J423"/>
  <sheetViews>
    <sheetView view="pageBreakPreview" topLeftCell="B357" zoomScale="160" zoomScaleNormal="100" zoomScaleSheetLayoutView="160" zoomScalePageLayoutView="130" workbookViewId="0">
      <selection activeCell="I328" sqref="I328"/>
    </sheetView>
  </sheetViews>
  <sheetFormatPr defaultColWidth="9.140625" defaultRowHeight="12.75" x14ac:dyDescent="0.25"/>
  <cols>
    <col min="1" max="1" width="9.140625" style="55" hidden="1" customWidth="1"/>
    <col min="2" max="2" width="5" style="55" customWidth="1"/>
    <col min="3" max="3" width="5.42578125" style="14" bestFit="1" customWidth="1"/>
    <col min="4" max="4" width="31.85546875" style="14" customWidth="1"/>
    <col min="5" max="5" width="9.5703125" style="14" customWidth="1"/>
    <col min="6" max="6" width="11.85546875" style="14" customWidth="1"/>
    <col min="7" max="7" width="4.7109375" style="14" customWidth="1"/>
    <col min="8" max="8" width="8.42578125" style="15" customWidth="1"/>
    <col min="9" max="9" width="11.42578125" style="14" customWidth="1"/>
    <col min="10" max="10" width="15" style="14" customWidth="1"/>
    <col min="11" max="16384" width="9.140625" style="14"/>
  </cols>
  <sheetData>
    <row r="1" spans="1:10" x14ac:dyDescent="0.25">
      <c r="J1" s="137"/>
    </row>
    <row r="2" spans="1:10" ht="12.75" customHeight="1" x14ac:dyDescent="0.25">
      <c r="C2" s="206" t="s">
        <v>424</v>
      </c>
      <c r="D2" s="205"/>
      <c r="E2" s="205"/>
      <c r="F2" s="205"/>
      <c r="J2" s="221"/>
    </row>
    <row r="3" spans="1:10" ht="12.75" customHeight="1" x14ac:dyDescent="0.25">
      <c r="C3" s="206" t="s">
        <v>425</v>
      </c>
      <c r="D3" s="205"/>
      <c r="E3" s="205"/>
      <c r="F3" s="205"/>
    </row>
    <row r="4" spans="1:10" ht="12.75" customHeight="1" x14ac:dyDescent="0.25">
      <c r="C4" s="206" t="s">
        <v>563</v>
      </c>
      <c r="D4" s="205"/>
      <c r="E4" s="205"/>
      <c r="F4" s="205"/>
    </row>
    <row r="5" spans="1:10" x14ac:dyDescent="0.25">
      <c r="C5" s="191"/>
      <c r="D5" s="191"/>
      <c r="E5" s="191"/>
      <c r="F5" s="191"/>
    </row>
    <row r="6" spans="1:10" ht="33.75" x14ac:dyDescent="0.25">
      <c r="A6" s="56" t="s">
        <v>46</v>
      </c>
      <c r="B6" s="56"/>
      <c r="C6" s="209" t="s">
        <v>3</v>
      </c>
      <c r="D6" s="212" t="s">
        <v>5</v>
      </c>
      <c r="E6" s="213"/>
      <c r="F6" s="214"/>
      <c r="G6" s="210" t="s">
        <v>24</v>
      </c>
      <c r="H6" s="211" t="s">
        <v>0</v>
      </c>
      <c r="I6" s="210" t="s">
        <v>25</v>
      </c>
      <c r="J6" s="210" t="s">
        <v>1</v>
      </c>
    </row>
    <row r="7" spans="1:10" s="56" customFormat="1" ht="15" customHeight="1" x14ac:dyDescent="0.25">
      <c r="C7" s="7"/>
      <c r="D7" s="7"/>
      <c r="E7" s="7"/>
      <c r="F7" s="7"/>
      <c r="G7" s="7"/>
      <c r="H7" s="207"/>
      <c r="I7" s="7"/>
      <c r="J7" s="7"/>
    </row>
    <row r="8" spans="1:10" s="56" customFormat="1" ht="15" customHeight="1" x14ac:dyDescent="0.25">
      <c r="A8" s="56" t="s">
        <v>53</v>
      </c>
      <c r="C8" s="264" t="s">
        <v>133</v>
      </c>
      <c r="D8" s="264"/>
      <c r="E8" s="264"/>
      <c r="F8" s="264"/>
      <c r="G8" s="216"/>
      <c r="H8" s="217"/>
      <c r="I8" s="216"/>
      <c r="J8" s="216"/>
    </row>
    <row r="9" spans="1:10" s="56" customFormat="1" ht="8.1" customHeight="1" x14ac:dyDescent="0.25">
      <c r="C9" s="190"/>
      <c r="D9" s="190"/>
      <c r="E9" s="190"/>
      <c r="F9" s="190"/>
      <c r="G9" s="57"/>
      <c r="H9" s="58"/>
      <c r="I9" s="57"/>
      <c r="J9" s="57"/>
    </row>
    <row r="10" spans="1:10" s="55" customFormat="1" ht="15" customHeight="1" x14ac:dyDescent="0.25">
      <c r="A10" s="56" t="s">
        <v>46</v>
      </c>
      <c r="B10" s="56"/>
      <c r="C10" s="59" t="s">
        <v>26</v>
      </c>
      <c r="D10" s="250" t="s">
        <v>18</v>
      </c>
      <c r="E10" s="251"/>
      <c r="F10" s="310"/>
      <c r="G10" s="60"/>
      <c r="H10" s="61"/>
      <c r="I10" s="60"/>
      <c r="J10" s="62"/>
    </row>
    <row r="11" spans="1:10" ht="15" customHeight="1" x14ac:dyDescent="0.25">
      <c r="A11" s="56" t="s">
        <v>47</v>
      </c>
      <c r="B11" s="56"/>
      <c r="C11" s="26" t="s">
        <v>4</v>
      </c>
      <c r="D11" s="74" t="s">
        <v>364</v>
      </c>
      <c r="E11" s="109"/>
      <c r="F11" s="110"/>
      <c r="G11" s="27" t="s">
        <v>10</v>
      </c>
      <c r="H11" s="28">
        <v>2700</v>
      </c>
      <c r="I11" s="29"/>
      <c r="J11" s="30">
        <f>H11*I11</f>
        <v>0</v>
      </c>
    </row>
    <row r="12" spans="1:10" ht="15" customHeight="1" x14ac:dyDescent="0.25">
      <c r="A12" s="56" t="s">
        <v>47</v>
      </c>
      <c r="B12" s="56"/>
      <c r="C12" s="16" t="s">
        <v>6</v>
      </c>
      <c r="D12" s="91" t="s">
        <v>21</v>
      </c>
      <c r="E12" s="101"/>
      <c r="F12" s="102"/>
      <c r="G12" s="17" t="s">
        <v>10</v>
      </c>
      <c r="H12" s="18">
        <v>12000</v>
      </c>
      <c r="I12" s="19"/>
      <c r="J12" s="20">
        <f>H12*I12</f>
        <v>0</v>
      </c>
    </row>
    <row r="13" spans="1:10" ht="15" customHeight="1" x14ac:dyDescent="0.25">
      <c r="A13" s="56" t="s">
        <v>47</v>
      </c>
      <c r="B13" s="56"/>
      <c r="C13" s="16" t="s">
        <v>7</v>
      </c>
      <c r="D13" s="91" t="s">
        <v>22</v>
      </c>
      <c r="E13" s="101"/>
      <c r="F13" s="102"/>
      <c r="G13" s="17" t="s">
        <v>10</v>
      </c>
      <c r="H13" s="18">
        <v>14000</v>
      </c>
      <c r="I13" s="19"/>
      <c r="J13" s="20">
        <f>H13*I13</f>
        <v>0</v>
      </c>
    </row>
    <row r="14" spans="1:10" ht="15" customHeight="1" x14ac:dyDescent="0.25">
      <c r="A14" s="56" t="s">
        <v>47</v>
      </c>
      <c r="B14" s="56"/>
      <c r="C14" s="21" t="s">
        <v>8</v>
      </c>
      <c r="D14" s="78" t="s">
        <v>23</v>
      </c>
      <c r="E14" s="103"/>
      <c r="F14" s="104" t="s">
        <v>341</v>
      </c>
      <c r="G14" s="22" t="s">
        <v>10</v>
      </c>
      <c r="H14" s="23">
        <v>7000</v>
      </c>
      <c r="I14" s="24"/>
      <c r="J14" s="25">
        <f>H14*I14</f>
        <v>0</v>
      </c>
    </row>
    <row r="15" spans="1:10" s="56" customFormat="1" ht="15" customHeight="1" x14ac:dyDescent="0.25">
      <c r="C15" s="190"/>
      <c r="D15" s="190"/>
      <c r="E15" s="190"/>
      <c r="F15" s="190"/>
      <c r="G15" s="190"/>
      <c r="H15" s="58"/>
      <c r="I15" s="190"/>
      <c r="J15" s="190"/>
    </row>
    <row r="16" spans="1:10" s="55" customFormat="1" ht="15" customHeight="1" x14ac:dyDescent="0.25">
      <c r="A16" s="56" t="s">
        <v>46</v>
      </c>
      <c r="B16" s="56"/>
      <c r="C16" s="59" t="s">
        <v>129</v>
      </c>
      <c r="D16" s="250" t="s">
        <v>19</v>
      </c>
      <c r="E16" s="251"/>
      <c r="F16" s="310"/>
      <c r="G16" s="60"/>
      <c r="H16" s="61"/>
      <c r="I16" s="60"/>
      <c r="J16" s="62"/>
    </row>
    <row r="17" spans="1:10" ht="15" customHeight="1" x14ac:dyDescent="0.25">
      <c r="A17" s="56" t="s">
        <v>47</v>
      </c>
      <c r="B17" s="56"/>
      <c r="C17" s="26" t="s">
        <v>11</v>
      </c>
      <c r="D17" s="77" t="s">
        <v>364</v>
      </c>
      <c r="E17" s="99"/>
      <c r="F17" s="100"/>
      <c r="G17" s="33" t="s">
        <v>10</v>
      </c>
      <c r="H17" s="28">
        <v>1800</v>
      </c>
      <c r="I17" s="29"/>
      <c r="J17" s="30">
        <f>H17*I17</f>
        <v>0</v>
      </c>
    </row>
    <row r="18" spans="1:10" ht="15" customHeight="1" x14ac:dyDescent="0.25">
      <c r="A18" s="56" t="s">
        <v>47</v>
      </c>
      <c r="B18" s="56"/>
      <c r="C18" s="16" t="s">
        <v>14</v>
      </c>
      <c r="D18" s="91" t="s">
        <v>21</v>
      </c>
      <c r="E18" s="101"/>
      <c r="F18" s="102"/>
      <c r="G18" s="34" t="s">
        <v>10</v>
      </c>
      <c r="H18" s="18">
        <v>7800</v>
      </c>
      <c r="I18" s="19"/>
      <c r="J18" s="20">
        <f>H18*I18</f>
        <v>0</v>
      </c>
    </row>
    <row r="19" spans="1:10" ht="15" customHeight="1" x14ac:dyDescent="0.25">
      <c r="A19" s="56" t="s">
        <v>47</v>
      </c>
      <c r="B19" s="56"/>
      <c r="C19" s="16" t="s">
        <v>15</v>
      </c>
      <c r="D19" s="91" t="s">
        <v>22</v>
      </c>
      <c r="E19" s="101"/>
      <c r="F19" s="102"/>
      <c r="G19" s="34" t="s">
        <v>10</v>
      </c>
      <c r="H19" s="18">
        <v>9000</v>
      </c>
      <c r="I19" s="19"/>
      <c r="J19" s="20">
        <f>H19*I19</f>
        <v>0</v>
      </c>
    </row>
    <row r="20" spans="1:10" ht="15" customHeight="1" x14ac:dyDescent="0.25">
      <c r="A20" s="56" t="s">
        <v>47</v>
      </c>
      <c r="B20" s="56"/>
      <c r="C20" s="21" t="s">
        <v>16</v>
      </c>
      <c r="D20" s="78" t="s">
        <v>23</v>
      </c>
      <c r="E20" s="103"/>
      <c r="F20" s="104"/>
      <c r="G20" s="35" t="s">
        <v>10</v>
      </c>
      <c r="H20" s="23">
        <v>4500</v>
      </c>
      <c r="I20" s="24"/>
      <c r="J20" s="25">
        <f>H20*I20</f>
        <v>0</v>
      </c>
    </row>
    <row r="21" spans="1:10" s="56" customFormat="1" ht="15" customHeight="1" x14ac:dyDescent="0.25">
      <c r="C21" s="190"/>
      <c r="D21" s="190"/>
      <c r="E21" s="190"/>
      <c r="F21" s="190"/>
      <c r="G21" s="190"/>
      <c r="H21" s="58"/>
      <c r="I21" s="190"/>
      <c r="J21" s="190"/>
    </row>
    <row r="22" spans="1:10" s="55" customFormat="1" ht="15" customHeight="1" x14ac:dyDescent="0.25">
      <c r="A22" s="56" t="s">
        <v>46</v>
      </c>
      <c r="B22" s="56"/>
      <c r="C22" s="59" t="s">
        <v>33</v>
      </c>
      <c r="D22" s="250" t="s">
        <v>429</v>
      </c>
      <c r="E22" s="251"/>
      <c r="F22" s="310"/>
      <c r="G22" s="60"/>
      <c r="H22" s="61"/>
      <c r="I22" s="60"/>
      <c r="J22" s="62"/>
    </row>
    <row r="23" spans="1:10" ht="15" customHeight="1" x14ac:dyDescent="0.25">
      <c r="A23" s="56" t="s">
        <v>47</v>
      </c>
      <c r="B23" s="56"/>
      <c r="C23" s="26" t="s">
        <v>35</v>
      </c>
      <c r="D23" s="77" t="s">
        <v>365</v>
      </c>
      <c r="E23" s="99"/>
      <c r="F23" s="100"/>
      <c r="G23" s="33" t="s">
        <v>2</v>
      </c>
      <c r="H23" s="28">
        <v>450</v>
      </c>
      <c r="I23" s="29"/>
      <c r="J23" s="30">
        <f>H23*I23</f>
        <v>0</v>
      </c>
    </row>
    <row r="24" spans="1:10" ht="15" customHeight="1" x14ac:dyDescent="0.25">
      <c r="A24" s="56" t="s">
        <v>47</v>
      </c>
      <c r="B24" s="56"/>
      <c r="C24" s="16" t="s">
        <v>36</v>
      </c>
      <c r="D24" s="91" t="s">
        <v>88</v>
      </c>
      <c r="E24" s="101"/>
      <c r="F24" s="102"/>
      <c r="G24" s="34" t="s">
        <v>2</v>
      </c>
      <c r="H24" s="18">
        <v>150</v>
      </c>
      <c r="I24" s="19"/>
      <c r="J24" s="20">
        <f>H24*I24</f>
        <v>0</v>
      </c>
    </row>
    <row r="25" spans="1:10" ht="15" customHeight="1" x14ac:dyDescent="0.25">
      <c r="A25" s="56" t="s">
        <v>47</v>
      </c>
      <c r="B25" s="56"/>
      <c r="C25" s="16" t="s">
        <v>130</v>
      </c>
      <c r="D25" s="91" t="s">
        <v>89</v>
      </c>
      <c r="E25" s="101"/>
      <c r="F25" s="102"/>
      <c r="G25" s="34" t="s">
        <v>2</v>
      </c>
      <c r="H25" s="18">
        <v>150</v>
      </c>
      <c r="I25" s="19"/>
      <c r="J25" s="20">
        <f>H25*I25</f>
        <v>0</v>
      </c>
    </row>
    <row r="26" spans="1:10" ht="15" customHeight="1" x14ac:dyDescent="0.25">
      <c r="A26" s="56" t="s">
        <v>47</v>
      </c>
      <c r="B26" s="56"/>
      <c r="C26" s="21" t="s">
        <v>131</v>
      </c>
      <c r="D26" s="78" t="s">
        <v>90</v>
      </c>
      <c r="E26" s="103"/>
      <c r="F26" s="104"/>
      <c r="G26" s="35" t="s">
        <v>2</v>
      </c>
      <c r="H26" s="23">
        <v>80</v>
      </c>
      <c r="I26" s="24"/>
      <c r="J26" s="25">
        <f>H26*I26</f>
        <v>0</v>
      </c>
    </row>
    <row r="27" spans="1:10" s="56" customFormat="1" ht="15" customHeight="1" x14ac:dyDescent="0.25">
      <c r="C27" s="190"/>
      <c r="D27" s="190"/>
      <c r="E27" s="190"/>
      <c r="F27" s="190"/>
      <c r="G27" s="190"/>
      <c r="H27" s="58"/>
      <c r="I27" s="190"/>
      <c r="J27" s="190"/>
    </row>
    <row r="28" spans="1:10" s="55" customFormat="1" ht="15" customHeight="1" x14ac:dyDescent="0.25">
      <c r="A28" s="56" t="s">
        <v>46</v>
      </c>
      <c r="B28" s="56"/>
      <c r="C28" s="59" t="s">
        <v>132</v>
      </c>
      <c r="D28" s="250" t="s">
        <v>87</v>
      </c>
      <c r="E28" s="251"/>
      <c r="F28" s="310"/>
      <c r="G28" s="60"/>
      <c r="H28" s="61"/>
      <c r="I28" s="60"/>
      <c r="J28" s="62"/>
    </row>
    <row r="29" spans="1:10" ht="15" customHeight="1" x14ac:dyDescent="0.25">
      <c r="A29" s="56" t="s">
        <v>47</v>
      </c>
      <c r="B29" s="56"/>
      <c r="C29" s="26" t="s">
        <v>45</v>
      </c>
      <c r="D29" s="77" t="s">
        <v>365</v>
      </c>
      <c r="E29" s="99"/>
      <c r="F29" s="100"/>
      <c r="G29" s="33" t="s">
        <v>2</v>
      </c>
      <c r="H29" s="28">
        <v>300</v>
      </c>
      <c r="I29" s="29"/>
      <c r="J29" s="30">
        <f>H29*I29</f>
        <v>0</v>
      </c>
    </row>
    <row r="30" spans="1:10" ht="15" customHeight="1" x14ac:dyDescent="0.25">
      <c r="A30" s="56" t="s">
        <v>47</v>
      </c>
      <c r="B30" s="56"/>
      <c r="C30" s="16" t="s">
        <v>69</v>
      </c>
      <c r="D30" s="91" t="s">
        <v>88</v>
      </c>
      <c r="E30" s="101"/>
      <c r="F30" s="102"/>
      <c r="G30" s="34" t="s">
        <v>2</v>
      </c>
      <c r="H30" s="18">
        <v>100</v>
      </c>
      <c r="I30" s="19"/>
      <c r="J30" s="20">
        <f>H30*I30</f>
        <v>0</v>
      </c>
    </row>
    <row r="31" spans="1:10" ht="15" customHeight="1" x14ac:dyDescent="0.25">
      <c r="A31" s="56" t="s">
        <v>47</v>
      </c>
      <c r="B31" s="56"/>
      <c r="C31" s="16" t="s">
        <v>70</v>
      </c>
      <c r="D31" s="91" t="s">
        <v>89</v>
      </c>
      <c r="E31" s="101"/>
      <c r="F31" s="102"/>
      <c r="G31" s="34" t="s">
        <v>2</v>
      </c>
      <c r="H31" s="18">
        <v>100</v>
      </c>
      <c r="I31" s="19"/>
      <c r="J31" s="20">
        <f>H31*I31</f>
        <v>0</v>
      </c>
    </row>
    <row r="32" spans="1:10" ht="15" customHeight="1" x14ac:dyDescent="0.25">
      <c r="A32" s="56" t="s">
        <v>47</v>
      </c>
      <c r="B32" s="56"/>
      <c r="C32" s="21" t="s">
        <v>71</v>
      </c>
      <c r="D32" s="78" t="s">
        <v>90</v>
      </c>
      <c r="E32" s="103"/>
      <c r="F32" s="104"/>
      <c r="G32" s="35" t="s">
        <v>2</v>
      </c>
      <c r="H32" s="23">
        <v>20</v>
      </c>
      <c r="I32" s="24"/>
      <c r="J32" s="25">
        <f>H32*I32</f>
        <v>0</v>
      </c>
    </row>
    <row r="33" spans="1:10" s="56" customFormat="1" ht="15" customHeight="1" x14ac:dyDescent="0.25">
      <c r="C33" s="190"/>
      <c r="D33" s="190"/>
      <c r="E33" s="190"/>
      <c r="F33" s="190"/>
      <c r="G33" s="190"/>
      <c r="H33" s="58"/>
      <c r="I33" s="190"/>
      <c r="J33" s="190"/>
    </row>
    <row r="34" spans="1:10" s="55" customFormat="1" ht="27.95" customHeight="1" x14ac:dyDescent="0.25">
      <c r="A34" s="56" t="s">
        <v>46</v>
      </c>
      <c r="B34" s="56"/>
      <c r="C34" s="59" t="s">
        <v>139</v>
      </c>
      <c r="D34" s="250" t="s">
        <v>428</v>
      </c>
      <c r="E34" s="251"/>
      <c r="F34" s="310"/>
      <c r="G34" s="60"/>
      <c r="H34" s="61"/>
      <c r="I34" s="60"/>
      <c r="J34" s="62"/>
    </row>
    <row r="35" spans="1:10" ht="15" customHeight="1" x14ac:dyDescent="0.25">
      <c r="A35" s="56" t="s">
        <v>47</v>
      </c>
      <c r="B35" s="56"/>
      <c r="C35" s="26" t="s">
        <v>72</v>
      </c>
      <c r="D35" s="77" t="s">
        <v>150</v>
      </c>
      <c r="E35" s="99"/>
      <c r="F35" s="100"/>
      <c r="G35" s="33" t="s">
        <v>2</v>
      </c>
      <c r="H35" s="28">
        <v>80</v>
      </c>
      <c r="I35" s="19"/>
      <c r="J35" s="20">
        <f>H35*I35</f>
        <v>0</v>
      </c>
    </row>
    <row r="36" spans="1:10" ht="15" customHeight="1" x14ac:dyDescent="0.25">
      <c r="A36" s="56" t="s">
        <v>47</v>
      </c>
      <c r="B36" s="56"/>
      <c r="C36" s="16" t="s">
        <v>73</v>
      </c>
      <c r="D36" s="91" t="s">
        <v>149</v>
      </c>
      <c r="E36" s="101"/>
      <c r="F36" s="102"/>
      <c r="G36" s="34" t="s">
        <v>2</v>
      </c>
      <c r="H36" s="18">
        <v>10</v>
      </c>
      <c r="I36" s="19"/>
      <c r="J36" s="20">
        <f>H36*I36</f>
        <v>0</v>
      </c>
    </row>
    <row r="37" spans="1:10" ht="15" customHeight="1" x14ac:dyDescent="0.25">
      <c r="A37" s="56" t="s">
        <v>47</v>
      </c>
      <c r="B37" s="56"/>
      <c r="C37" s="16" t="s">
        <v>74</v>
      </c>
      <c r="D37" s="91" t="s">
        <v>152</v>
      </c>
      <c r="E37" s="101"/>
      <c r="F37" s="102"/>
      <c r="G37" s="34" t="s">
        <v>2</v>
      </c>
      <c r="H37" s="18">
        <v>50</v>
      </c>
      <c r="I37" s="19"/>
      <c r="J37" s="20">
        <f>H37*I37</f>
        <v>0</v>
      </c>
    </row>
    <row r="38" spans="1:10" ht="15" customHeight="1" x14ac:dyDescent="0.25">
      <c r="A38" s="56" t="s">
        <v>47</v>
      </c>
      <c r="B38" s="56"/>
      <c r="C38" s="21" t="s">
        <v>75</v>
      </c>
      <c r="D38" s="78" t="s">
        <v>151</v>
      </c>
      <c r="E38" s="103"/>
      <c r="F38" s="104"/>
      <c r="G38" s="35" t="s">
        <v>2</v>
      </c>
      <c r="H38" s="23">
        <v>10</v>
      </c>
      <c r="I38" s="24"/>
      <c r="J38" s="25">
        <f>H38*I38</f>
        <v>0</v>
      </c>
    </row>
    <row r="39" spans="1:10" s="56" customFormat="1" ht="15" customHeight="1" x14ac:dyDescent="0.25">
      <c r="C39" s="190"/>
      <c r="D39" s="190"/>
      <c r="E39" s="190"/>
      <c r="F39" s="190"/>
      <c r="G39" s="190"/>
      <c r="H39" s="58"/>
      <c r="I39" s="190"/>
      <c r="J39" s="190"/>
    </row>
    <row r="40" spans="1:10" s="55" customFormat="1" ht="15" customHeight="1" x14ac:dyDescent="0.25">
      <c r="A40" s="56" t="s">
        <v>46</v>
      </c>
      <c r="B40" s="56"/>
      <c r="C40" s="59" t="s">
        <v>140</v>
      </c>
      <c r="D40" s="250" t="s">
        <v>426</v>
      </c>
      <c r="E40" s="251"/>
      <c r="F40" s="251"/>
      <c r="G40" s="60"/>
      <c r="H40" s="61"/>
      <c r="I40" s="60"/>
      <c r="J40" s="62"/>
    </row>
    <row r="41" spans="1:10" ht="15" customHeight="1" x14ac:dyDescent="0.25">
      <c r="A41" s="56" t="s">
        <v>47</v>
      </c>
      <c r="B41" s="56"/>
      <c r="C41" s="40" t="s">
        <v>76</v>
      </c>
      <c r="D41" s="77" t="s">
        <v>134</v>
      </c>
      <c r="E41" s="99"/>
      <c r="F41" s="100"/>
      <c r="G41" s="70" t="s">
        <v>9</v>
      </c>
      <c r="H41" s="28">
        <v>40</v>
      </c>
      <c r="I41" s="72"/>
      <c r="J41" s="73">
        <f t="shared" ref="J41:J47" si="0">H41*I41</f>
        <v>0</v>
      </c>
    </row>
    <row r="42" spans="1:10" ht="15" customHeight="1" x14ac:dyDescent="0.25">
      <c r="A42" s="56" t="s">
        <v>47</v>
      </c>
      <c r="B42" s="56"/>
      <c r="C42" s="16" t="s">
        <v>77</v>
      </c>
      <c r="D42" s="91" t="s">
        <v>136</v>
      </c>
      <c r="E42" s="101"/>
      <c r="F42" s="102"/>
      <c r="G42" s="34" t="s">
        <v>9</v>
      </c>
      <c r="H42" s="18">
        <v>30</v>
      </c>
      <c r="I42" s="19"/>
      <c r="J42" s="20">
        <f t="shared" si="0"/>
        <v>0</v>
      </c>
    </row>
    <row r="43" spans="1:10" ht="15" customHeight="1" x14ac:dyDescent="0.25">
      <c r="A43" s="56" t="s">
        <v>47</v>
      </c>
      <c r="B43" s="56"/>
      <c r="C43" s="16" t="s">
        <v>78</v>
      </c>
      <c r="D43" s="91" t="s">
        <v>135</v>
      </c>
      <c r="E43" s="101"/>
      <c r="F43" s="102"/>
      <c r="G43" s="34" t="s">
        <v>9</v>
      </c>
      <c r="H43" s="18">
        <v>20</v>
      </c>
      <c r="I43" s="19"/>
      <c r="J43" s="20">
        <f t="shared" si="0"/>
        <v>0</v>
      </c>
    </row>
    <row r="44" spans="1:10" ht="15" customHeight="1" x14ac:dyDescent="0.25">
      <c r="A44" s="56" t="s">
        <v>47</v>
      </c>
      <c r="B44" s="56"/>
      <c r="C44" s="16" t="s">
        <v>79</v>
      </c>
      <c r="D44" s="91" t="s">
        <v>137</v>
      </c>
      <c r="E44" s="101"/>
      <c r="F44" s="102"/>
      <c r="G44" s="34" t="s">
        <v>9</v>
      </c>
      <c r="H44" s="28">
        <v>8</v>
      </c>
      <c r="I44" s="19"/>
      <c r="J44" s="20">
        <f t="shared" si="0"/>
        <v>0</v>
      </c>
    </row>
    <row r="45" spans="1:10" ht="15" customHeight="1" x14ac:dyDescent="0.25">
      <c r="A45" s="56" t="s">
        <v>47</v>
      </c>
      <c r="B45" s="56"/>
      <c r="C45" s="16" t="s">
        <v>80</v>
      </c>
      <c r="D45" s="91" t="s">
        <v>138</v>
      </c>
      <c r="E45" s="101"/>
      <c r="F45" s="102"/>
      <c r="G45" s="34" t="s">
        <v>9</v>
      </c>
      <c r="H45" s="18">
        <v>2</v>
      </c>
      <c r="I45" s="19"/>
      <c r="J45" s="20">
        <f t="shared" si="0"/>
        <v>0</v>
      </c>
    </row>
    <row r="46" spans="1:10" ht="15" customHeight="1" x14ac:dyDescent="0.25">
      <c r="A46" s="56" t="s">
        <v>47</v>
      </c>
      <c r="B46" s="56"/>
      <c r="C46" s="16" t="s">
        <v>81</v>
      </c>
      <c r="D46" s="108" t="s">
        <v>147</v>
      </c>
      <c r="E46" s="101"/>
      <c r="F46" s="102"/>
      <c r="G46" s="34" t="s">
        <v>9</v>
      </c>
      <c r="H46" s="28">
        <v>40</v>
      </c>
      <c r="I46" s="19"/>
      <c r="J46" s="20">
        <f t="shared" si="0"/>
        <v>0</v>
      </c>
    </row>
    <row r="47" spans="1:10" ht="15" customHeight="1" x14ac:dyDescent="0.25">
      <c r="A47" s="56" t="s">
        <v>47</v>
      </c>
      <c r="B47" s="56"/>
      <c r="C47" s="21" t="s">
        <v>154</v>
      </c>
      <c r="D47" s="117" t="s">
        <v>148</v>
      </c>
      <c r="E47" s="103"/>
      <c r="F47" s="104"/>
      <c r="G47" s="35" t="s">
        <v>9</v>
      </c>
      <c r="H47" s="23">
        <v>10</v>
      </c>
      <c r="I47" s="24"/>
      <c r="J47" s="25">
        <f t="shared" si="0"/>
        <v>0</v>
      </c>
    </row>
    <row r="48" spans="1:10" s="56" customFormat="1" ht="15" customHeight="1" x14ac:dyDescent="0.25">
      <c r="C48" s="190"/>
      <c r="D48" s="57"/>
      <c r="E48" s="57"/>
      <c r="F48" s="57"/>
      <c r="G48" s="190"/>
      <c r="H48" s="58"/>
      <c r="I48" s="190"/>
      <c r="J48" s="190"/>
    </row>
    <row r="49" spans="1:10" s="55" customFormat="1" ht="15" customHeight="1" x14ac:dyDescent="0.25">
      <c r="A49" s="56" t="s">
        <v>46</v>
      </c>
      <c r="B49" s="56"/>
      <c r="C49" s="59" t="s">
        <v>66</v>
      </c>
      <c r="D49" s="250" t="s">
        <v>215</v>
      </c>
      <c r="E49" s="251"/>
      <c r="F49" s="251"/>
      <c r="G49" s="60"/>
      <c r="H49" s="61"/>
      <c r="I49" s="60"/>
      <c r="J49" s="62"/>
    </row>
    <row r="50" spans="1:10" ht="15" customHeight="1" x14ac:dyDescent="0.25">
      <c r="A50" s="56" t="s">
        <v>47</v>
      </c>
      <c r="B50" s="56"/>
      <c r="C50" s="40" t="s">
        <v>82</v>
      </c>
      <c r="D50" s="77" t="s">
        <v>57</v>
      </c>
      <c r="E50" s="99"/>
      <c r="F50" s="100"/>
      <c r="G50" s="70" t="s">
        <v>2</v>
      </c>
      <c r="H50" s="71">
        <v>10</v>
      </c>
      <c r="I50" s="72"/>
      <c r="J50" s="73">
        <f t="shared" ref="J50:J55" si="1">H50*I50</f>
        <v>0</v>
      </c>
    </row>
    <row r="51" spans="1:10" ht="15" customHeight="1" x14ac:dyDescent="0.25">
      <c r="A51" s="56" t="s">
        <v>47</v>
      </c>
      <c r="B51" s="56"/>
      <c r="C51" s="16" t="s">
        <v>83</v>
      </c>
      <c r="D51" s="91" t="s">
        <v>58</v>
      </c>
      <c r="E51" s="101"/>
      <c r="F51" s="102"/>
      <c r="G51" s="34" t="s">
        <v>2</v>
      </c>
      <c r="H51" s="18">
        <v>10</v>
      </c>
      <c r="I51" s="19"/>
      <c r="J51" s="20">
        <f t="shared" si="1"/>
        <v>0</v>
      </c>
    </row>
    <row r="52" spans="1:10" ht="15" customHeight="1" x14ac:dyDescent="0.25">
      <c r="A52" s="56" t="s">
        <v>47</v>
      </c>
      <c r="B52" s="56"/>
      <c r="C52" s="16" t="s">
        <v>84</v>
      </c>
      <c r="D52" s="91" t="s">
        <v>59</v>
      </c>
      <c r="E52" s="101"/>
      <c r="F52" s="102"/>
      <c r="G52" s="34" t="s">
        <v>2</v>
      </c>
      <c r="H52" s="18">
        <v>10</v>
      </c>
      <c r="I52" s="19"/>
      <c r="J52" s="20">
        <f t="shared" si="1"/>
        <v>0</v>
      </c>
    </row>
    <row r="53" spans="1:10" ht="15" customHeight="1" x14ac:dyDescent="0.25">
      <c r="A53" s="56" t="s">
        <v>47</v>
      </c>
      <c r="B53" s="56"/>
      <c r="C53" s="16" t="s">
        <v>85</v>
      </c>
      <c r="D53" s="91" t="s">
        <v>427</v>
      </c>
      <c r="E53" s="101"/>
      <c r="F53" s="102"/>
      <c r="G53" s="34" t="s">
        <v>2</v>
      </c>
      <c r="H53" s="18">
        <v>10</v>
      </c>
      <c r="I53" s="19"/>
      <c r="J53" s="20">
        <f t="shared" si="1"/>
        <v>0</v>
      </c>
    </row>
    <row r="54" spans="1:10" ht="15" customHeight="1" x14ac:dyDescent="0.25">
      <c r="A54" s="56" t="s">
        <v>47</v>
      </c>
      <c r="B54" s="56"/>
      <c r="C54" s="16" t="s">
        <v>104</v>
      </c>
      <c r="D54" s="167" t="s">
        <v>153</v>
      </c>
      <c r="E54" s="168"/>
      <c r="F54" s="169"/>
      <c r="G54" s="170" t="s">
        <v>9</v>
      </c>
      <c r="H54" s="18">
        <v>10</v>
      </c>
      <c r="I54" s="19"/>
      <c r="J54" s="20">
        <f t="shared" si="1"/>
        <v>0</v>
      </c>
    </row>
    <row r="55" spans="1:10" ht="15" customHeight="1" x14ac:dyDescent="0.25">
      <c r="A55" s="56" t="s">
        <v>47</v>
      </c>
      <c r="B55" s="56"/>
      <c r="C55" s="21" t="s">
        <v>86</v>
      </c>
      <c r="D55" s="106" t="s">
        <v>216</v>
      </c>
      <c r="E55" s="113"/>
      <c r="F55" s="114"/>
      <c r="G55" s="107" t="s">
        <v>9</v>
      </c>
      <c r="H55" s="23">
        <v>10</v>
      </c>
      <c r="I55" s="24"/>
      <c r="J55" s="25">
        <f t="shared" si="1"/>
        <v>0</v>
      </c>
    </row>
    <row r="56" spans="1:10" s="56" customFormat="1" ht="15" customHeight="1" x14ac:dyDescent="0.25">
      <c r="C56" s="7"/>
      <c r="D56" s="208"/>
      <c r="E56" s="208"/>
      <c r="F56" s="208"/>
      <c r="G56" s="7"/>
      <c r="H56" s="207"/>
      <c r="I56" s="7"/>
      <c r="J56" s="7"/>
    </row>
    <row r="57" spans="1:10" s="56" customFormat="1" ht="15" customHeight="1" x14ac:dyDescent="0.25">
      <c r="A57" s="56" t="s">
        <v>53</v>
      </c>
      <c r="C57" s="264" t="s">
        <v>52</v>
      </c>
      <c r="D57" s="264"/>
      <c r="E57" s="264"/>
      <c r="F57" s="264"/>
      <c r="G57" s="216"/>
      <c r="H57" s="217"/>
      <c r="I57" s="216"/>
      <c r="J57" s="216"/>
    </row>
    <row r="58" spans="1:10" s="56" customFormat="1" ht="8.1" customHeight="1" x14ac:dyDescent="0.25">
      <c r="A58" s="56" t="s">
        <v>53</v>
      </c>
      <c r="C58" s="311"/>
      <c r="D58" s="311"/>
      <c r="E58" s="311"/>
      <c r="F58" s="311"/>
      <c r="G58" s="57"/>
      <c r="H58" s="58"/>
      <c r="I58" s="57"/>
      <c r="J58" s="57"/>
    </row>
    <row r="59" spans="1:10" s="55" customFormat="1" ht="42" customHeight="1" x14ac:dyDescent="0.25">
      <c r="A59" s="56" t="s">
        <v>46</v>
      </c>
      <c r="B59" s="56"/>
      <c r="C59" s="59" t="s">
        <v>105</v>
      </c>
      <c r="D59" s="305" t="s">
        <v>217</v>
      </c>
      <c r="E59" s="305"/>
      <c r="F59" s="305"/>
      <c r="G59" s="171"/>
      <c r="H59" s="11"/>
      <c r="I59" s="4"/>
      <c r="J59" s="5"/>
    </row>
    <row r="60" spans="1:10" s="55" customFormat="1" ht="15" customHeight="1" x14ac:dyDescent="0.25">
      <c r="A60" s="56" t="s">
        <v>47</v>
      </c>
      <c r="B60" s="56"/>
      <c r="C60" s="40" t="s">
        <v>106</v>
      </c>
      <c r="D60" s="227" t="s">
        <v>62</v>
      </c>
      <c r="E60" s="228"/>
      <c r="F60" s="233" t="s">
        <v>67</v>
      </c>
      <c r="G60" s="70" t="s">
        <v>2</v>
      </c>
      <c r="H60" s="71">
        <v>50</v>
      </c>
      <c r="I60" s="72"/>
      <c r="J60" s="73">
        <f t="shared" ref="J60:J72" si="2">H60*I60</f>
        <v>0</v>
      </c>
    </row>
    <row r="61" spans="1:10" s="55" customFormat="1" ht="15" customHeight="1" x14ac:dyDescent="0.25">
      <c r="A61" s="56" t="s">
        <v>47</v>
      </c>
      <c r="B61" s="56"/>
      <c r="C61" s="16" t="s">
        <v>107</v>
      </c>
      <c r="D61" s="181" t="s">
        <v>145</v>
      </c>
      <c r="E61" s="230"/>
      <c r="F61" s="234" t="s">
        <v>67</v>
      </c>
      <c r="G61" s="34" t="s">
        <v>2</v>
      </c>
      <c r="H61" s="18">
        <v>10</v>
      </c>
      <c r="I61" s="19"/>
      <c r="J61" s="20">
        <f t="shared" si="2"/>
        <v>0</v>
      </c>
    </row>
    <row r="62" spans="1:10" s="55" customFormat="1" ht="15" customHeight="1" x14ac:dyDescent="0.25">
      <c r="A62" s="56" t="s">
        <v>47</v>
      </c>
      <c r="B62" s="56"/>
      <c r="C62" s="16" t="s">
        <v>108</v>
      </c>
      <c r="D62" s="253" t="s">
        <v>29</v>
      </c>
      <c r="E62" s="273"/>
      <c r="F62" s="234" t="s">
        <v>67</v>
      </c>
      <c r="G62" s="34" t="s">
        <v>2</v>
      </c>
      <c r="H62" s="18">
        <v>400</v>
      </c>
      <c r="I62" s="19"/>
      <c r="J62" s="20">
        <f t="shared" si="2"/>
        <v>0</v>
      </c>
    </row>
    <row r="63" spans="1:10" s="55" customFormat="1" ht="15" customHeight="1" x14ac:dyDescent="0.25">
      <c r="A63" s="56" t="s">
        <v>47</v>
      </c>
      <c r="B63" s="56"/>
      <c r="C63" s="16" t="s">
        <v>109</v>
      </c>
      <c r="D63" s="229" t="s">
        <v>30</v>
      </c>
      <c r="E63" s="230"/>
      <c r="F63" s="234" t="s">
        <v>67</v>
      </c>
      <c r="G63" s="34" t="s">
        <v>2</v>
      </c>
      <c r="H63" s="18">
        <v>5</v>
      </c>
      <c r="I63" s="19"/>
      <c r="J63" s="20">
        <f t="shared" si="2"/>
        <v>0</v>
      </c>
    </row>
    <row r="64" spans="1:10" s="55" customFormat="1" ht="15" customHeight="1" x14ac:dyDescent="0.25">
      <c r="A64" s="56" t="s">
        <v>47</v>
      </c>
      <c r="B64" s="56"/>
      <c r="C64" s="16" t="s">
        <v>110</v>
      </c>
      <c r="D64" s="229" t="s">
        <v>63</v>
      </c>
      <c r="E64" s="230"/>
      <c r="F64" s="234" t="s">
        <v>67</v>
      </c>
      <c r="G64" s="34" t="s">
        <v>2</v>
      </c>
      <c r="H64" s="18">
        <v>10</v>
      </c>
      <c r="I64" s="19"/>
      <c r="J64" s="20">
        <f t="shared" si="2"/>
        <v>0</v>
      </c>
    </row>
    <row r="65" spans="1:10" s="55" customFormat="1" ht="15" customHeight="1" x14ac:dyDescent="0.25">
      <c r="A65" s="56" t="s">
        <v>47</v>
      </c>
      <c r="B65" s="56"/>
      <c r="C65" s="21" t="s">
        <v>111</v>
      </c>
      <c r="D65" s="231" t="s">
        <v>32</v>
      </c>
      <c r="E65" s="232"/>
      <c r="F65" s="235" t="s">
        <v>67</v>
      </c>
      <c r="G65" s="35" t="s">
        <v>2</v>
      </c>
      <c r="H65" s="23">
        <v>50</v>
      </c>
      <c r="I65" s="24"/>
      <c r="J65" s="25">
        <f t="shared" si="2"/>
        <v>0</v>
      </c>
    </row>
    <row r="66" spans="1:10" s="55" customFormat="1" ht="15" customHeight="1" x14ac:dyDescent="0.25">
      <c r="A66" s="56" t="s">
        <v>47</v>
      </c>
      <c r="B66" s="56"/>
      <c r="C66" s="26" t="s">
        <v>141</v>
      </c>
      <c r="D66" s="12" t="s">
        <v>62</v>
      </c>
      <c r="E66" s="238"/>
      <c r="F66" s="239" t="s">
        <v>68</v>
      </c>
      <c r="G66" s="33" t="s">
        <v>2</v>
      </c>
      <c r="H66" s="28">
        <v>5</v>
      </c>
      <c r="I66" s="29"/>
      <c r="J66" s="30">
        <f t="shared" si="2"/>
        <v>0</v>
      </c>
    </row>
    <row r="67" spans="1:10" s="55" customFormat="1" ht="15" customHeight="1" x14ac:dyDescent="0.25">
      <c r="A67" s="56" t="s">
        <v>47</v>
      </c>
      <c r="B67" s="56"/>
      <c r="C67" s="16" t="s">
        <v>142</v>
      </c>
      <c r="D67" s="181" t="s">
        <v>145</v>
      </c>
      <c r="E67" s="198"/>
      <c r="F67" s="203" t="s">
        <v>68</v>
      </c>
      <c r="G67" s="34" t="s">
        <v>2</v>
      </c>
      <c r="H67" s="18">
        <v>1</v>
      </c>
      <c r="I67" s="19"/>
      <c r="J67" s="20">
        <f t="shared" si="2"/>
        <v>0</v>
      </c>
    </row>
    <row r="68" spans="1:10" s="55" customFormat="1" ht="15" customHeight="1" x14ac:dyDescent="0.25">
      <c r="A68" s="56" t="s">
        <v>47</v>
      </c>
      <c r="B68" s="56"/>
      <c r="C68" s="16" t="s">
        <v>219</v>
      </c>
      <c r="D68" s="196" t="s">
        <v>29</v>
      </c>
      <c r="E68" s="198"/>
      <c r="F68" s="203" t="s">
        <v>68</v>
      </c>
      <c r="G68" s="34" t="s">
        <v>2</v>
      </c>
      <c r="H68" s="18">
        <v>25</v>
      </c>
      <c r="I68" s="19"/>
      <c r="J68" s="20">
        <f t="shared" si="2"/>
        <v>0</v>
      </c>
    </row>
    <row r="69" spans="1:10" s="55" customFormat="1" ht="15" customHeight="1" x14ac:dyDescent="0.25">
      <c r="A69" s="56" t="s">
        <v>47</v>
      </c>
      <c r="B69" s="56"/>
      <c r="C69" s="16" t="s">
        <v>220</v>
      </c>
      <c r="D69" s="196" t="s">
        <v>30</v>
      </c>
      <c r="E69" s="198"/>
      <c r="F69" s="203" t="s">
        <v>68</v>
      </c>
      <c r="G69" s="34" t="s">
        <v>2</v>
      </c>
      <c r="H69" s="18">
        <v>1</v>
      </c>
      <c r="I69" s="19"/>
      <c r="J69" s="20">
        <f t="shared" si="2"/>
        <v>0</v>
      </c>
    </row>
    <row r="70" spans="1:10" s="55" customFormat="1" ht="15" customHeight="1" x14ac:dyDescent="0.25">
      <c r="A70" s="56" t="s">
        <v>47</v>
      </c>
      <c r="B70" s="56"/>
      <c r="C70" s="16" t="s">
        <v>221</v>
      </c>
      <c r="D70" s="196" t="s">
        <v>63</v>
      </c>
      <c r="E70" s="198"/>
      <c r="F70" s="203" t="s">
        <v>68</v>
      </c>
      <c r="G70" s="34" t="s">
        <v>2</v>
      </c>
      <c r="H70" s="18">
        <v>2</v>
      </c>
      <c r="I70" s="19"/>
      <c r="J70" s="20">
        <f t="shared" si="2"/>
        <v>0</v>
      </c>
    </row>
    <row r="71" spans="1:10" s="55" customFormat="1" ht="15" customHeight="1" x14ac:dyDescent="0.25">
      <c r="A71" s="56" t="s">
        <v>47</v>
      </c>
      <c r="B71" s="56"/>
      <c r="C71" s="21" t="s">
        <v>222</v>
      </c>
      <c r="D71" s="199" t="s">
        <v>32</v>
      </c>
      <c r="E71" s="201"/>
      <c r="F71" s="204" t="s">
        <v>68</v>
      </c>
      <c r="G71" s="35" t="s">
        <v>2</v>
      </c>
      <c r="H71" s="23">
        <v>20</v>
      </c>
      <c r="I71" s="24"/>
      <c r="J71" s="25">
        <f t="shared" si="2"/>
        <v>0</v>
      </c>
    </row>
    <row r="72" spans="1:10" s="55" customFormat="1" ht="15" customHeight="1" x14ac:dyDescent="0.25">
      <c r="A72" s="56" t="s">
        <v>47</v>
      </c>
      <c r="B72" s="56"/>
      <c r="C72" s="21" t="s">
        <v>223</v>
      </c>
      <c r="D72" s="199" t="s">
        <v>101</v>
      </c>
      <c r="E72" s="201"/>
      <c r="F72" s="172" t="s">
        <v>102</v>
      </c>
      <c r="G72" s="87" t="s">
        <v>2</v>
      </c>
      <c r="H72" s="23">
        <v>15</v>
      </c>
      <c r="I72" s="24"/>
      <c r="J72" s="25">
        <f t="shared" si="2"/>
        <v>0</v>
      </c>
    </row>
    <row r="73" spans="1:10" s="6" customFormat="1" ht="15" customHeight="1" x14ac:dyDescent="0.25">
      <c r="C73" s="63"/>
      <c r="D73" s="192"/>
      <c r="E73" s="192"/>
      <c r="F73" s="192"/>
      <c r="G73" s="64"/>
      <c r="H73" s="31"/>
      <c r="I73" s="65"/>
      <c r="J73" s="66"/>
    </row>
    <row r="74" spans="1:10" s="55" customFormat="1" ht="67.5" customHeight="1" x14ac:dyDescent="0.25">
      <c r="A74" s="56" t="s">
        <v>46</v>
      </c>
      <c r="B74" s="56"/>
      <c r="C74" s="59" t="s">
        <v>479</v>
      </c>
      <c r="D74" s="323" t="s">
        <v>567</v>
      </c>
      <c r="E74" s="305"/>
      <c r="F74" s="305"/>
      <c r="G74" s="171"/>
      <c r="H74" s="11"/>
      <c r="I74" s="4"/>
      <c r="J74" s="5"/>
    </row>
    <row r="75" spans="1:10" s="55" customFormat="1" ht="15" customHeight="1" x14ac:dyDescent="0.25">
      <c r="A75" s="56" t="s">
        <v>47</v>
      </c>
      <c r="B75" s="56"/>
      <c r="C75" s="40" t="s">
        <v>112</v>
      </c>
      <c r="D75" s="248" t="s">
        <v>481</v>
      </c>
      <c r="E75" s="275"/>
      <c r="F75" s="202" t="s">
        <v>67</v>
      </c>
      <c r="G75" s="70" t="s">
        <v>2</v>
      </c>
      <c r="H75" s="71">
        <v>25</v>
      </c>
      <c r="I75" s="72"/>
      <c r="J75" s="73">
        <f t="shared" ref="J75:J76" si="3">H75*I75</f>
        <v>0</v>
      </c>
    </row>
    <row r="76" spans="1:10" s="55" customFormat="1" ht="15" customHeight="1" x14ac:dyDescent="0.25">
      <c r="A76" s="56" t="s">
        <v>47</v>
      </c>
      <c r="B76" s="56"/>
      <c r="C76" s="21" t="s">
        <v>113</v>
      </c>
      <c r="D76" s="222" t="s">
        <v>482</v>
      </c>
      <c r="E76" s="201"/>
      <c r="F76" s="204" t="s">
        <v>67</v>
      </c>
      <c r="G76" s="35" t="s">
        <v>2</v>
      </c>
      <c r="H76" s="23">
        <v>5</v>
      </c>
      <c r="I76" s="24"/>
      <c r="J76" s="25">
        <f t="shared" si="3"/>
        <v>0</v>
      </c>
    </row>
    <row r="77" spans="1:10" s="6" customFormat="1" ht="15" customHeight="1" x14ac:dyDescent="0.25">
      <c r="C77" s="63"/>
      <c r="D77" s="192"/>
      <c r="E77" s="192"/>
      <c r="F77" s="192"/>
      <c r="G77" s="64"/>
      <c r="H77" s="31"/>
      <c r="I77" s="65"/>
      <c r="J77" s="66"/>
    </row>
    <row r="78" spans="1:10" s="55" customFormat="1" ht="42" customHeight="1" x14ac:dyDescent="0.25">
      <c r="A78" s="56" t="s">
        <v>46</v>
      </c>
      <c r="B78" s="56"/>
      <c r="C78" s="32">
        <v>10</v>
      </c>
      <c r="D78" s="305" t="s">
        <v>218</v>
      </c>
      <c r="E78" s="305"/>
      <c r="F78" s="305"/>
      <c r="G78" s="171"/>
      <c r="H78" s="11"/>
      <c r="I78" s="4"/>
      <c r="J78" s="5"/>
    </row>
    <row r="79" spans="1:10" s="55" customFormat="1" ht="15" customHeight="1" x14ac:dyDescent="0.25">
      <c r="A79" s="56" t="s">
        <v>47</v>
      </c>
      <c r="B79" s="56"/>
      <c r="C79" s="26" t="s">
        <v>114</v>
      </c>
      <c r="D79" s="193" t="s">
        <v>27</v>
      </c>
      <c r="E79" s="194"/>
      <c r="F79" s="202" t="s">
        <v>67</v>
      </c>
      <c r="G79" s="33" t="s">
        <v>2</v>
      </c>
      <c r="H79" s="18">
        <v>10</v>
      </c>
      <c r="I79" s="29"/>
      <c r="J79" s="30">
        <f t="shared" ref="J79:J91" si="4">H79*I79</f>
        <v>0</v>
      </c>
    </row>
    <row r="80" spans="1:10" s="55" customFormat="1" ht="15" customHeight="1" x14ac:dyDescent="0.25">
      <c r="A80" s="56" t="s">
        <v>47</v>
      </c>
      <c r="B80" s="56"/>
      <c r="C80" s="16" t="s">
        <v>115</v>
      </c>
      <c r="D80" s="196" t="s">
        <v>28</v>
      </c>
      <c r="E80" s="197"/>
      <c r="F80" s="203" t="s">
        <v>67</v>
      </c>
      <c r="G80" s="34" t="s">
        <v>2</v>
      </c>
      <c r="H80" s="18">
        <v>2</v>
      </c>
      <c r="I80" s="19"/>
      <c r="J80" s="20">
        <f t="shared" si="4"/>
        <v>0</v>
      </c>
    </row>
    <row r="81" spans="1:10" s="55" customFormat="1" ht="15" customHeight="1" x14ac:dyDescent="0.25">
      <c r="A81" s="56" t="s">
        <v>47</v>
      </c>
      <c r="B81" s="56"/>
      <c r="C81" s="16" t="s">
        <v>485</v>
      </c>
      <c r="D81" s="196" t="s">
        <v>29</v>
      </c>
      <c r="E81" s="197"/>
      <c r="F81" s="203" t="s">
        <v>67</v>
      </c>
      <c r="G81" s="34" t="s">
        <v>2</v>
      </c>
      <c r="H81" s="18">
        <v>50</v>
      </c>
      <c r="I81" s="19"/>
      <c r="J81" s="20">
        <f t="shared" si="4"/>
        <v>0</v>
      </c>
    </row>
    <row r="82" spans="1:10" s="55" customFormat="1" ht="15" customHeight="1" x14ac:dyDescent="0.25">
      <c r="A82" s="56" t="s">
        <v>47</v>
      </c>
      <c r="B82" s="56"/>
      <c r="C82" s="16" t="s">
        <v>486</v>
      </c>
      <c r="D82" s="196" t="s">
        <v>30</v>
      </c>
      <c r="E82" s="197"/>
      <c r="F82" s="203" t="s">
        <v>67</v>
      </c>
      <c r="G82" s="34" t="s">
        <v>2</v>
      </c>
      <c r="H82" s="18">
        <v>2</v>
      </c>
      <c r="I82" s="19"/>
      <c r="J82" s="20">
        <f t="shared" si="4"/>
        <v>0</v>
      </c>
    </row>
    <row r="83" spans="1:10" s="55" customFormat="1" ht="15" customHeight="1" x14ac:dyDescent="0.25">
      <c r="A83" s="56" t="s">
        <v>47</v>
      </c>
      <c r="B83" s="56"/>
      <c r="C83" s="16" t="s">
        <v>487</v>
      </c>
      <c r="D83" s="196" t="s">
        <v>31</v>
      </c>
      <c r="E83" s="197"/>
      <c r="F83" s="203" t="s">
        <v>67</v>
      </c>
      <c r="G83" s="34" t="s">
        <v>2</v>
      </c>
      <c r="H83" s="18">
        <v>2</v>
      </c>
      <c r="I83" s="19"/>
      <c r="J83" s="20">
        <f t="shared" si="4"/>
        <v>0</v>
      </c>
    </row>
    <row r="84" spans="1:10" s="55" customFormat="1" ht="15" customHeight="1" x14ac:dyDescent="0.25">
      <c r="A84" s="56" t="s">
        <v>47</v>
      </c>
      <c r="B84" s="56"/>
      <c r="C84" s="21" t="s">
        <v>488</v>
      </c>
      <c r="D84" s="199" t="s">
        <v>32</v>
      </c>
      <c r="E84" s="200"/>
      <c r="F84" s="204" t="s">
        <v>67</v>
      </c>
      <c r="G84" s="35" t="s">
        <v>2</v>
      </c>
      <c r="H84" s="23">
        <v>30</v>
      </c>
      <c r="I84" s="24"/>
      <c r="J84" s="25">
        <f t="shared" si="4"/>
        <v>0</v>
      </c>
    </row>
    <row r="85" spans="1:10" s="55" customFormat="1" ht="15" customHeight="1" x14ac:dyDescent="0.25">
      <c r="A85" s="56" t="s">
        <v>47</v>
      </c>
      <c r="B85" s="56"/>
      <c r="C85" s="26" t="s">
        <v>489</v>
      </c>
      <c r="D85" s="12" t="s">
        <v>27</v>
      </c>
      <c r="E85" s="157"/>
      <c r="F85" s="203" t="s">
        <v>68</v>
      </c>
      <c r="G85" s="33" t="s">
        <v>2</v>
      </c>
      <c r="H85" s="28">
        <v>5</v>
      </c>
      <c r="I85" s="29"/>
      <c r="J85" s="30">
        <f t="shared" si="4"/>
        <v>0</v>
      </c>
    </row>
    <row r="86" spans="1:10" s="55" customFormat="1" ht="15" customHeight="1" x14ac:dyDescent="0.25">
      <c r="A86" s="56" t="s">
        <v>47</v>
      </c>
      <c r="B86" s="56"/>
      <c r="C86" s="16" t="s">
        <v>490</v>
      </c>
      <c r="D86" s="196" t="s">
        <v>28</v>
      </c>
      <c r="E86" s="197"/>
      <c r="F86" s="196" t="s">
        <v>68</v>
      </c>
      <c r="G86" s="34" t="s">
        <v>2</v>
      </c>
      <c r="H86" s="18">
        <v>1</v>
      </c>
      <c r="I86" s="19"/>
      <c r="J86" s="20">
        <f t="shared" si="4"/>
        <v>0</v>
      </c>
    </row>
    <row r="87" spans="1:10" s="55" customFormat="1" ht="15" customHeight="1" x14ac:dyDescent="0.25">
      <c r="A87" s="56" t="s">
        <v>47</v>
      </c>
      <c r="B87" s="56"/>
      <c r="C87" s="16" t="s">
        <v>491</v>
      </c>
      <c r="D87" s="196" t="s">
        <v>29</v>
      </c>
      <c r="E87" s="197"/>
      <c r="F87" s="196" t="s">
        <v>68</v>
      </c>
      <c r="G87" s="34" t="s">
        <v>2</v>
      </c>
      <c r="H87" s="18">
        <v>5</v>
      </c>
      <c r="I87" s="19"/>
      <c r="J87" s="20">
        <f t="shared" si="4"/>
        <v>0</v>
      </c>
    </row>
    <row r="88" spans="1:10" s="55" customFormat="1" ht="15" customHeight="1" x14ac:dyDescent="0.25">
      <c r="A88" s="56" t="s">
        <v>47</v>
      </c>
      <c r="B88" s="56"/>
      <c r="C88" s="16" t="s">
        <v>492</v>
      </c>
      <c r="D88" s="196" t="s">
        <v>30</v>
      </c>
      <c r="E88" s="197"/>
      <c r="F88" s="196" t="s">
        <v>68</v>
      </c>
      <c r="G88" s="34" t="s">
        <v>2</v>
      </c>
      <c r="H88" s="18">
        <v>3</v>
      </c>
      <c r="I88" s="19"/>
      <c r="J88" s="20">
        <f t="shared" si="4"/>
        <v>0</v>
      </c>
    </row>
    <row r="89" spans="1:10" s="55" customFormat="1" ht="15" customHeight="1" x14ac:dyDescent="0.25">
      <c r="A89" s="56" t="s">
        <v>47</v>
      </c>
      <c r="B89" s="56"/>
      <c r="C89" s="16" t="s">
        <v>493</v>
      </c>
      <c r="D89" s="196" t="s">
        <v>31</v>
      </c>
      <c r="E89" s="197"/>
      <c r="F89" s="196" t="s">
        <v>68</v>
      </c>
      <c r="G89" s="34" t="s">
        <v>2</v>
      </c>
      <c r="H89" s="18">
        <v>2</v>
      </c>
      <c r="I89" s="19"/>
      <c r="J89" s="20">
        <f t="shared" si="4"/>
        <v>0</v>
      </c>
    </row>
    <row r="90" spans="1:10" s="55" customFormat="1" ht="15" customHeight="1" x14ac:dyDescent="0.25">
      <c r="A90" s="56" t="s">
        <v>47</v>
      </c>
      <c r="B90" s="56"/>
      <c r="C90" s="21" t="s">
        <v>494</v>
      </c>
      <c r="D90" s="199" t="s">
        <v>32</v>
      </c>
      <c r="E90" s="200"/>
      <c r="F90" s="199" t="s">
        <v>68</v>
      </c>
      <c r="G90" s="35" t="s">
        <v>2</v>
      </c>
      <c r="H90" s="23">
        <v>5</v>
      </c>
      <c r="I90" s="24"/>
      <c r="J90" s="25">
        <f t="shared" si="4"/>
        <v>0</v>
      </c>
    </row>
    <row r="91" spans="1:10" s="55" customFormat="1" ht="15" customHeight="1" x14ac:dyDescent="0.25">
      <c r="A91" s="56" t="s">
        <v>47</v>
      </c>
      <c r="B91" s="56"/>
      <c r="C91" s="21" t="s">
        <v>495</v>
      </c>
      <c r="D91" s="199" t="s">
        <v>101</v>
      </c>
      <c r="E91" s="201"/>
      <c r="F91" s="172" t="s">
        <v>102</v>
      </c>
      <c r="G91" s="87" t="s">
        <v>2</v>
      </c>
      <c r="H91" s="23">
        <v>5</v>
      </c>
      <c r="I91" s="24"/>
      <c r="J91" s="25">
        <f t="shared" si="4"/>
        <v>0</v>
      </c>
    </row>
    <row r="92" spans="1:10" s="6" customFormat="1" ht="15" customHeight="1" x14ac:dyDescent="0.25">
      <c r="C92" s="8"/>
      <c r="D92" s="158"/>
      <c r="E92" s="158"/>
      <c r="F92" s="13"/>
      <c r="G92" s="36"/>
      <c r="H92" s="37"/>
      <c r="I92" s="38"/>
      <c r="J92" s="39"/>
    </row>
    <row r="93" spans="1:10" s="55" customFormat="1" ht="27.75" customHeight="1" x14ac:dyDescent="0.25">
      <c r="A93" s="56" t="s">
        <v>46</v>
      </c>
      <c r="B93" s="56"/>
      <c r="C93" s="32">
        <v>11</v>
      </c>
      <c r="D93" s="294" t="s">
        <v>569</v>
      </c>
      <c r="E93" s="295"/>
      <c r="F93" s="295"/>
      <c r="G93" s="4"/>
      <c r="H93" s="11"/>
      <c r="I93" s="4"/>
      <c r="J93" s="5"/>
    </row>
    <row r="94" spans="1:10" s="55" customFormat="1" ht="15" customHeight="1" x14ac:dyDescent="0.25">
      <c r="A94" s="56" t="s">
        <v>47</v>
      </c>
      <c r="B94" s="56"/>
      <c r="C94" s="26" t="s">
        <v>116</v>
      </c>
      <c r="D94" s="193" t="s">
        <v>27</v>
      </c>
      <c r="E94" s="194"/>
      <c r="F94" s="202" t="s">
        <v>67</v>
      </c>
      <c r="G94" s="33" t="s">
        <v>2</v>
      </c>
      <c r="H94" s="18">
        <v>10</v>
      </c>
      <c r="I94" s="29"/>
      <c r="J94" s="30">
        <f>H94*I94</f>
        <v>0</v>
      </c>
    </row>
    <row r="95" spans="1:10" s="55" customFormat="1" ht="15" customHeight="1" x14ac:dyDescent="0.25">
      <c r="A95" s="56" t="s">
        <v>47</v>
      </c>
      <c r="B95" s="56"/>
      <c r="C95" s="21" t="s">
        <v>117</v>
      </c>
      <c r="D95" s="199" t="s">
        <v>27</v>
      </c>
      <c r="E95" s="200"/>
      <c r="F95" s="199" t="s">
        <v>68</v>
      </c>
      <c r="G95" s="35" t="s">
        <v>2</v>
      </c>
      <c r="H95" s="23">
        <v>5</v>
      </c>
      <c r="I95" s="24"/>
      <c r="J95" s="25">
        <f>H95*I95</f>
        <v>0</v>
      </c>
    </row>
    <row r="96" spans="1:10" s="6" customFormat="1" ht="15" customHeight="1" x14ac:dyDescent="0.25">
      <c r="C96" s="8"/>
      <c r="D96" s="158"/>
      <c r="E96" s="158"/>
      <c r="F96" s="13"/>
      <c r="G96" s="36"/>
      <c r="H96" s="37"/>
      <c r="I96" s="38"/>
      <c r="J96" s="39"/>
    </row>
    <row r="97" spans="1:10" s="55" customFormat="1" ht="27" customHeight="1" x14ac:dyDescent="0.25">
      <c r="A97" s="56" t="s">
        <v>46</v>
      </c>
      <c r="B97" s="56"/>
      <c r="C97" s="32">
        <v>12</v>
      </c>
      <c r="D97" s="296" t="s">
        <v>224</v>
      </c>
      <c r="E97" s="295"/>
      <c r="F97" s="295"/>
      <c r="G97" s="4"/>
      <c r="H97" s="11"/>
      <c r="I97" s="4"/>
      <c r="J97" s="5"/>
    </row>
    <row r="98" spans="1:10" s="55" customFormat="1" ht="15" customHeight="1" x14ac:dyDescent="0.25">
      <c r="A98" s="56" t="s">
        <v>47</v>
      </c>
      <c r="B98" s="56"/>
      <c r="C98" s="26" t="s">
        <v>163</v>
      </c>
      <c r="D98" s="193" t="s">
        <v>27</v>
      </c>
      <c r="E98" s="194"/>
      <c r="F98" s="195"/>
      <c r="G98" s="33" t="s">
        <v>9</v>
      </c>
      <c r="H98" s="18">
        <v>40</v>
      </c>
      <c r="I98" s="29"/>
      <c r="J98" s="30">
        <f>H98*I98</f>
        <v>0</v>
      </c>
    </row>
    <row r="99" spans="1:10" s="55" customFormat="1" ht="15" customHeight="1" x14ac:dyDescent="0.25">
      <c r="A99" s="56" t="s">
        <v>47</v>
      </c>
      <c r="B99" s="56"/>
      <c r="C99" s="21" t="s">
        <v>164</v>
      </c>
      <c r="D99" s="199" t="s">
        <v>31</v>
      </c>
      <c r="E99" s="200"/>
      <c r="F99" s="201"/>
      <c r="G99" s="35" t="s">
        <v>9</v>
      </c>
      <c r="H99" s="23">
        <v>5</v>
      </c>
      <c r="I99" s="24"/>
      <c r="J99" s="25">
        <f>H99*I99</f>
        <v>0</v>
      </c>
    </row>
    <row r="100" spans="1:10" s="6" customFormat="1" ht="15" customHeight="1" x14ac:dyDescent="0.25">
      <c r="C100" s="8"/>
      <c r="D100" s="13"/>
      <c r="E100" s="13"/>
      <c r="F100" s="13"/>
      <c r="G100" s="36"/>
      <c r="H100" s="37"/>
      <c r="I100" s="38"/>
      <c r="J100" s="39"/>
    </row>
    <row r="101" spans="1:10" s="55" customFormat="1" ht="95.25" customHeight="1" x14ac:dyDescent="0.25">
      <c r="A101" s="56" t="s">
        <v>46</v>
      </c>
      <c r="B101" s="56"/>
      <c r="C101" s="32">
        <v>13</v>
      </c>
      <c r="D101" s="294" t="s">
        <v>225</v>
      </c>
      <c r="E101" s="298"/>
      <c r="F101" s="297"/>
      <c r="G101" s="4"/>
      <c r="H101" s="11"/>
      <c r="I101" s="4"/>
      <c r="J101" s="5"/>
    </row>
    <row r="102" spans="1:10" s="55" customFormat="1" ht="15" customHeight="1" x14ac:dyDescent="0.25">
      <c r="A102" s="56" t="s">
        <v>47</v>
      </c>
      <c r="B102" s="56"/>
      <c r="C102" s="40" t="s">
        <v>165</v>
      </c>
      <c r="D102" s="248" t="s">
        <v>158</v>
      </c>
      <c r="E102" s="275"/>
      <c r="F102" s="202" t="s">
        <v>67</v>
      </c>
      <c r="G102" s="70" t="s">
        <v>2</v>
      </c>
      <c r="H102" s="71">
        <v>40</v>
      </c>
      <c r="I102" s="72"/>
      <c r="J102" s="73">
        <f t="shared" ref="J102:J107" si="5">H102*I102</f>
        <v>0</v>
      </c>
    </row>
    <row r="103" spans="1:10" s="55" customFormat="1" ht="15" customHeight="1" x14ac:dyDescent="0.25">
      <c r="A103" s="56" t="s">
        <v>47</v>
      </c>
      <c r="B103" s="56"/>
      <c r="C103" s="16" t="s">
        <v>166</v>
      </c>
      <c r="D103" s="253" t="s">
        <v>159</v>
      </c>
      <c r="E103" s="273"/>
      <c r="F103" s="203" t="s">
        <v>67</v>
      </c>
      <c r="G103" s="34" t="s">
        <v>2</v>
      </c>
      <c r="H103" s="18">
        <v>10</v>
      </c>
      <c r="I103" s="19"/>
      <c r="J103" s="20">
        <f t="shared" si="5"/>
        <v>0</v>
      </c>
    </row>
    <row r="104" spans="1:10" s="55" customFormat="1" ht="15" customHeight="1" x14ac:dyDescent="0.25">
      <c r="A104" s="56" t="s">
        <v>47</v>
      </c>
      <c r="B104" s="56"/>
      <c r="C104" s="21" t="s">
        <v>228</v>
      </c>
      <c r="D104" s="243" t="s">
        <v>160</v>
      </c>
      <c r="E104" s="268"/>
      <c r="F104" s="204" t="s">
        <v>67</v>
      </c>
      <c r="G104" s="35" t="s">
        <v>2</v>
      </c>
      <c r="H104" s="23">
        <v>15</v>
      </c>
      <c r="I104" s="24"/>
      <c r="J104" s="25">
        <f t="shared" si="5"/>
        <v>0</v>
      </c>
    </row>
    <row r="105" spans="1:10" s="55" customFormat="1" ht="15" customHeight="1" x14ac:dyDescent="0.25">
      <c r="A105" s="56" t="s">
        <v>47</v>
      </c>
      <c r="B105" s="56"/>
      <c r="C105" s="40" t="s">
        <v>496</v>
      </c>
      <c r="D105" s="248" t="s">
        <v>158</v>
      </c>
      <c r="E105" s="275"/>
      <c r="F105" s="193" t="s">
        <v>68</v>
      </c>
      <c r="G105" s="70" t="s">
        <v>2</v>
      </c>
      <c r="H105" s="71">
        <v>5</v>
      </c>
      <c r="I105" s="72"/>
      <c r="J105" s="73">
        <f t="shared" si="5"/>
        <v>0</v>
      </c>
    </row>
    <row r="106" spans="1:10" s="55" customFormat="1" ht="15" customHeight="1" x14ac:dyDescent="0.25">
      <c r="A106" s="56" t="s">
        <v>47</v>
      </c>
      <c r="B106" s="56"/>
      <c r="C106" s="16" t="s">
        <v>497</v>
      </c>
      <c r="D106" s="253" t="s">
        <v>159</v>
      </c>
      <c r="E106" s="273"/>
      <c r="F106" s="196" t="s">
        <v>68</v>
      </c>
      <c r="G106" s="34" t="s">
        <v>2</v>
      </c>
      <c r="H106" s="18">
        <v>5</v>
      </c>
      <c r="I106" s="19"/>
      <c r="J106" s="20">
        <f t="shared" si="5"/>
        <v>0</v>
      </c>
    </row>
    <row r="107" spans="1:10" s="55" customFormat="1" ht="15" customHeight="1" x14ac:dyDescent="0.25">
      <c r="A107" s="56" t="s">
        <v>47</v>
      </c>
      <c r="B107" s="56"/>
      <c r="C107" s="21" t="s">
        <v>498</v>
      </c>
      <c r="D107" s="243" t="s">
        <v>160</v>
      </c>
      <c r="E107" s="268"/>
      <c r="F107" s="199" t="s">
        <v>68</v>
      </c>
      <c r="G107" s="35" t="s">
        <v>2</v>
      </c>
      <c r="H107" s="23">
        <v>10</v>
      </c>
      <c r="I107" s="24"/>
      <c r="J107" s="25">
        <f t="shared" si="5"/>
        <v>0</v>
      </c>
    </row>
    <row r="108" spans="1:10" s="6" customFormat="1" ht="15" customHeight="1" x14ac:dyDescent="0.25">
      <c r="C108" s="8"/>
      <c r="D108" s="13"/>
      <c r="E108" s="13"/>
      <c r="F108" s="13"/>
      <c r="G108" s="36"/>
      <c r="H108" s="37"/>
      <c r="I108" s="38"/>
      <c r="J108" s="39"/>
    </row>
    <row r="109" spans="1:10" s="55" customFormat="1" ht="42" customHeight="1" x14ac:dyDescent="0.25">
      <c r="A109" s="56" t="s">
        <v>46</v>
      </c>
      <c r="B109" s="56"/>
      <c r="C109" s="32">
        <v>14</v>
      </c>
      <c r="D109" s="296" t="s">
        <v>226</v>
      </c>
      <c r="E109" s="295"/>
      <c r="F109" s="297"/>
      <c r="G109" s="4"/>
      <c r="H109" s="11"/>
      <c r="I109" s="4"/>
      <c r="J109" s="5"/>
    </row>
    <row r="110" spans="1:10" s="55" customFormat="1" ht="15" customHeight="1" x14ac:dyDescent="0.25">
      <c r="A110" s="56" t="s">
        <v>47</v>
      </c>
      <c r="B110" s="56"/>
      <c r="C110" s="40" t="s">
        <v>167</v>
      </c>
      <c r="D110" s="193" t="s">
        <v>27</v>
      </c>
      <c r="E110" s="194"/>
      <c r="F110" s="195"/>
      <c r="G110" s="70" t="s">
        <v>2</v>
      </c>
      <c r="H110" s="71">
        <v>45</v>
      </c>
      <c r="I110" s="72"/>
      <c r="J110" s="73">
        <f>H110*I110</f>
        <v>0</v>
      </c>
    </row>
    <row r="111" spans="1:10" s="55" customFormat="1" ht="15" customHeight="1" x14ac:dyDescent="0.25">
      <c r="A111" s="56" t="s">
        <v>47</v>
      </c>
      <c r="B111" s="56"/>
      <c r="C111" s="16" t="s">
        <v>168</v>
      </c>
      <c r="D111" s="196" t="s">
        <v>64</v>
      </c>
      <c r="E111" s="197"/>
      <c r="F111" s="198"/>
      <c r="G111" s="34" t="s">
        <v>2</v>
      </c>
      <c r="H111" s="18">
        <v>15</v>
      </c>
      <c r="I111" s="19"/>
      <c r="J111" s="20">
        <f>H111*I111</f>
        <v>0</v>
      </c>
    </row>
    <row r="112" spans="1:10" s="55" customFormat="1" ht="15" customHeight="1" x14ac:dyDescent="0.25">
      <c r="A112" s="56" t="s">
        <v>47</v>
      </c>
      <c r="B112" s="56"/>
      <c r="C112" s="21" t="s">
        <v>169</v>
      </c>
      <c r="D112" s="199" t="s">
        <v>65</v>
      </c>
      <c r="E112" s="200"/>
      <c r="F112" s="201"/>
      <c r="G112" s="35" t="s">
        <v>2</v>
      </c>
      <c r="H112" s="23">
        <v>25</v>
      </c>
      <c r="I112" s="24"/>
      <c r="J112" s="25">
        <f>H112*I112</f>
        <v>0</v>
      </c>
    </row>
    <row r="113" spans="1:10" s="6" customFormat="1" ht="15" customHeight="1" x14ac:dyDescent="0.25">
      <c r="C113" s="8"/>
      <c r="D113" s="13"/>
      <c r="E113" s="13"/>
      <c r="F113" s="13"/>
      <c r="G113" s="36"/>
      <c r="H113" s="37"/>
      <c r="I113" s="38"/>
      <c r="J113" s="39"/>
    </row>
    <row r="114" spans="1:10" s="55" customFormat="1" ht="26.25" customHeight="1" x14ac:dyDescent="0.25">
      <c r="A114" s="56" t="s">
        <v>46</v>
      </c>
      <c r="B114" s="56"/>
      <c r="C114" s="118" t="s">
        <v>229</v>
      </c>
      <c r="D114" s="250" t="s">
        <v>227</v>
      </c>
      <c r="E114" s="251"/>
      <c r="F114" s="310"/>
      <c r="G114" s="97"/>
      <c r="H114" s="119"/>
      <c r="I114" s="97"/>
      <c r="J114" s="98"/>
    </row>
    <row r="115" spans="1:10" ht="15" customHeight="1" x14ac:dyDescent="0.25">
      <c r="A115" s="56" t="s">
        <v>47</v>
      </c>
      <c r="B115" s="56"/>
      <c r="C115" s="40" t="s">
        <v>499</v>
      </c>
      <c r="D115" s="193" t="s">
        <v>37</v>
      </c>
      <c r="E115" s="194"/>
      <c r="F115" s="195"/>
      <c r="G115" s="70" t="s">
        <v>10</v>
      </c>
      <c r="H115" s="71">
        <v>100</v>
      </c>
      <c r="I115" s="72"/>
      <c r="J115" s="73">
        <f t="shared" ref="J115:J118" si="6">H115*I115</f>
        <v>0</v>
      </c>
    </row>
    <row r="116" spans="1:10" ht="15" customHeight="1" x14ac:dyDescent="0.25">
      <c r="A116" s="56" t="s">
        <v>47</v>
      </c>
      <c r="B116" s="56"/>
      <c r="C116" s="16" t="s">
        <v>170</v>
      </c>
      <c r="D116" s="196" t="s">
        <v>44</v>
      </c>
      <c r="E116" s="197"/>
      <c r="F116" s="198"/>
      <c r="G116" s="34" t="s">
        <v>10</v>
      </c>
      <c r="H116" s="18">
        <v>400</v>
      </c>
      <c r="I116" s="19"/>
      <c r="J116" s="20">
        <f t="shared" si="6"/>
        <v>0</v>
      </c>
    </row>
    <row r="117" spans="1:10" ht="15" customHeight="1" x14ac:dyDescent="0.25">
      <c r="A117" s="56" t="s">
        <v>47</v>
      </c>
      <c r="B117" s="56"/>
      <c r="C117" s="16" t="s">
        <v>171</v>
      </c>
      <c r="D117" s="196" t="s">
        <v>38</v>
      </c>
      <c r="E117" s="197"/>
      <c r="F117" s="198"/>
      <c r="G117" s="34" t="s">
        <v>10</v>
      </c>
      <c r="H117" s="18">
        <v>1500</v>
      </c>
      <c r="I117" s="19"/>
      <c r="J117" s="20">
        <f t="shared" si="6"/>
        <v>0</v>
      </c>
    </row>
    <row r="118" spans="1:10" ht="15" customHeight="1" x14ac:dyDescent="0.25">
      <c r="A118" s="56" t="s">
        <v>47</v>
      </c>
      <c r="B118" s="56"/>
      <c r="C118" s="21" t="s">
        <v>230</v>
      </c>
      <c r="D118" s="199" t="s">
        <v>39</v>
      </c>
      <c r="E118" s="200"/>
      <c r="F118" s="201"/>
      <c r="G118" s="35" t="s">
        <v>10</v>
      </c>
      <c r="H118" s="23">
        <v>5000</v>
      </c>
      <c r="I118" s="24"/>
      <c r="J118" s="25">
        <f t="shared" si="6"/>
        <v>0</v>
      </c>
    </row>
    <row r="119" spans="1:10" s="6" customFormat="1" ht="15" customHeight="1" x14ac:dyDescent="0.25">
      <c r="C119" s="8"/>
      <c r="D119" s="13"/>
      <c r="E119" s="13"/>
      <c r="F119" s="13"/>
      <c r="G119" s="36"/>
      <c r="H119" s="37"/>
      <c r="I119" s="38"/>
      <c r="J119" s="39"/>
    </row>
    <row r="120" spans="1:10" s="55" customFormat="1" ht="27.75" customHeight="1" x14ac:dyDescent="0.25">
      <c r="A120" s="56" t="s">
        <v>46</v>
      </c>
      <c r="B120" s="56"/>
      <c r="C120" s="118" t="s">
        <v>172</v>
      </c>
      <c r="D120" s="250" t="s">
        <v>232</v>
      </c>
      <c r="E120" s="251"/>
      <c r="F120" s="310"/>
      <c r="G120" s="97"/>
      <c r="H120" s="119"/>
      <c r="I120" s="97"/>
      <c r="J120" s="98"/>
    </row>
    <row r="121" spans="1:10" ht="15" customHeight="1" x14ac:dyDescent="0.25">
      <c r="A121" s="56" t="s">
        <v>47</v>
      </c>
      <c r="B121" s="56"/>
      <c r="C121" s="40" t="s">
        <v>173</v>
      </c>
      <c r="D121" s="193" t="s">
        <v>37</v>
      </c>
      <c r="E121" s="194"/>
      <c r="F121" s="195"/>
      <c r="G121" s="70" t="s">
        <v>187</v>
      </c>
      <c r="H121" s="71">
        <v>25</v>
      </c>
      <c r="I121" s="72"/>
      <c r="J121" s="73">
        <f t="shared" ref="J121:J126" si="7">H121*I121</f>
        <v>0</v>
      </c>
    </row>
    <row r="122" spans="1:10" ht="15" customHeight="1" x14ac:dyDescent="0.25">
      <c r="A122" s="56" t="s">
        <v>47</v>
      </c>
      <c r="B122" s="56"/>
      <c r="C122" s="16" t="s">
        <v>174</v>
      </c>
      <c r="D122" s="196" t="s">
        <v>44</v>
      </c>
      <c r="E122" s="197"/>
      <c r="F122" s="198"/>
      <c r="G122" s="34" t="s">
        <v>187</v>
      </c>
      <c r="H122" s="18">
        <v>30</v>
      </c>
      <c r="I122" s="19"/>
      <c r="J122" s="20">
        <f t="shared" si="7"/>
        <v>0</v>
      </c>
    </row>
    <row r="123" spans="1:10" ht="15" customHeight="1" x14ac:dyDescent="0.25">
      <c r="A123" s="56" t="s">
        <v>47</v>
      </c>
      <c r="B123" s="56"/>
      <c r="C123" s="16" t="s">
        <v>175</v>
      </c>
      <c r="D123" s="196" t="s">
        <v>38</v>
      </c>
      <c r="E123" s="197"/>
      <c r="F123" s="198"/>
      <c r="G123" s="34" t="s">
        <v>187</v>
      </c>
      <c r="H123" s="18">
        <v>40</v>
      </c>
      <c r="I123" s="19"/>
      <c r="J123" s="20">
        <f t="shared" si="7"/>
        <v>0</v>
      </c>
    </row>
    <row r="124" spans="1:10" ht="15" customHeight="1" x14ac:dyDescent="0.25">
      <c r="A124" s="56" t="s">
        <v>47</v>
      </c>
      <c r="B124" s="56"/>
      <c r="C124" s="16" t="s">
        <v>176</v>
      </c>
      <c r="D124" s="196" t="s">
        <v>39</v>
      </c>
      <c r="E124" s="197"/>
      <c r="F124" s="198"/>
      <c r="G124" s="34" t="s">
        <v>187</v>
      </c>
      <c r="H124" s="18">
        <v>70</v>
      </c>
      <c r="I124" s="19"/>
      <c r="J124" s="20">
        <f t="shared" si="7"/>
        <v>0</v>
      </c>
    </row>
    <row r="125" spans="1:10" ht="15" customHeight="1" x14ac:dyDescent="0.25">
      <c r="A125" s="56" t="s">
        <v>47</v>
      </c>
      <c r="B125" s="56"/>
      <c r="C125" s="16" t="s">
        <v>177</v>
      </c>
      <c r="D125" s="196" t="s">
        <v>199</v>
      </c>
      <c r="E125" s="197"/>
      <c r="F125" s="198"/>
      <c r="G125" s="34" t="s">
        <v>187</v>
      </c>
      <c r="H125" s="18">
        <v>30</v>
      </c>
      <c r="I125" s="19"/>
      <c r="J125" s="20">
        <f t="shared" si="7"/>
        <v>0</v>
      </c>
    </row>
    <row r="126" spans="1:10" ht="15" customHeight="1" x14ac:dyDescent="0.25">
      <c r="A126" s="56" t="s">
        <v>47</v>
      </c>
      <c r="B126" s="56"/>
      <c r="C126" s="21" t="s">
        <v>500</v>
      </c>
      <c r="D126" s="199" t="s">
        <v>200</v>
      </c>
      <c r="E126" s="200"/>
      <c r="F126" s="201"/>
      <c r="G126" s="35" t="s">
        <v>187</v>
      </c>
      <c r="H126" s="23">
        <v>30</v>
      </c>
      <c r="I126" s="24"/>
      <c r="J126" s="25">
        <f t="shared" si="7"/>
        <v>0</v>
      </c>
    </row>
    <row r="127" spans="1:10" s="6" customFormat="1" ht="15" customHeight="1" x14ac:dyDescent="0.25">
      <c r="C127" s="8"/>
      <c r="D127" s="13"/>
      <c r="E127" s="13"/>
      <c r="F127" s="13"/>
      <c r="G127" s="36"/>
      <c r="H127" s="37"/>
      <c r="I127" s="38"/>
      <c r="J127" s="39"/>
    </row>
    <row r="128" spans="1:10" s="55" customFormat="1" ht="27" customHeight="1" x14ac:dyDescent="0.25">
      <c r="A128" s="56" t="s">
        <v>46</v>
      </c>
      <c r="B128" s="56"/>
      <c r="C128" s="223">
        <v>17</v>
      </c>
      <c r="D128" s="250" t="s">
        <v>233</v>
      </c>
      <c r="E128" s="251"/>
      <c r="F128" s="310"/>
      <c r="G128" s="97"/>
      <c r="H128" s="119"/>
      <c r="I128" s="97"/>
      <c r="J128" s="98"/>
    </row>
    <row r="129" spans="1:10" ht="15" customHeight="1" x14ac:dyDescent="0.25">
      <c r="A129" s="56" t="s">
        <v>47</v>
      </c>
      <c r="B129" s="56"/>
      <c r="C129" s="40" t="s">
        <v>178</v>
      </c>
      <c r="D129" s="193" t="s">
        <v>37</v>
      </c>
      <c r="E129" s="194"/>
      <c r="F129" s="195"/>
      <c r="G129" s="70" t="s">
        <v>2</v>
      </c>
      <c r="H129" s="71">
        <v>10</v>
      </c>
      <c r="I129" s="72"/>
      <c r="J129" s="73">
        <f t="shared" ref="J129:J134" si="8">H129*I129</f>
        <v>0</v>
      </c>
    </row>
    <row r="130" spans="1:10" ht="15" customHeight="1" x14ac:dyDescent="0.25">
      <c r="A130" s="56" t="s">
        <v>47</v>
      </c>
      <c r="B130" s="56"/>
      <c r="C130" s="16" t="s">
        <v>179</v>
      </c>
      <c r="D130" s="196" t="s">
        <v>44</v>
      </c>
      <c r="E130" s="197"/>
      <c r="F130" s="198"/>
      <c r="G130" s="34" t="s">
        <v>2</v>
      </c>
      <c r="H130" s="18">
        <v>25</v>
      </c>
      <c r="I130" s="19"/>
      <c r="J130" s="20">
        <f t="shared" si="8"/>
        <v>0</v>
      </c>
    </row>
    <row r="131" spans="1:10" ht="15" customHeight="1" x14ac:dyDescent="0.25">
      <c r="A131" s="56" t="s">
        <v>47</v>
      </c>
      <c r="B131" s="56"/>
      <c r="C131" s="16" t="s">
        <v>180</v>
      </c>
      <c r="D131" s="196" t="s">
        <v>38</v>
      </c>
      <c r="E131" s="197"/>
      <c r="F131" s="198"/>
      <c r="G131" s="34" t="s">
        <v>2</v>
      </c>
      <c r="H131" s="18">
        <v>30</v>
      </c>
      <c r="I131" s="19"/>
      <c r="J131" s="20">
        <f t="shared" si="8"/>
        <v>0</v>
      </c>
    </row>
    <row r="132" spans="1:10" ht="15" customHeight="1" x14ac:dyDescent="0.25">
      <c r="A132" s="56" t="s">
        <v>47</v>
      </c>
      <c r="B132" s="56"/>
      <c r="C132" s="16" t="s">
        <v>181</v>
      </c>
      <c r="D132" s="196" t="s">
        <v>39</v>
      </c>
      <c r="E132" s="197"/>
      <c r="F132" s="198"/>
      <c r="G132" s="34" t="s">
        <v>2</v>
      </c>
      <c r="H132" s="18">
        <v>30</v>
      </c>
      <c r="I132" s="19"/>
      <c r="J132" s="20">
        <f t="shared" si="8"/>
        <v>0</v>
      </c>
    </row>
    <row r="133" spans="1:10" ht="15" customHeight="1" x14ac:dyDescent="0.25">
      <c r="A133" s="56" t="s">
        <v>47</v>
      </c>
      <c r="B133" s="56"/>
      <c r="C133" s="16" t="s">
        <v>182</v>
      </c>
      <c r="D133" s="196" t="s">
        <v>118</v>
      </c>
      <c r="E133" s="197"/>
      <c r="F133" s="198"/>
      <c r="G133" s="34" t="s">
        <v>2</v>
      </c>
      <c r="H133" s="18">
        <v>40</v>
      </c>
      <c r="I133" s="19"/>
      <c r="J133" s="20">
        <f t="shared" si="8"/>
        <v>0</v>
      </c>
    </row>
    <row r="134" spans="1:10" ht="15" customHeight="1" x14ac:dyDescent="0.25">
      <c r="A134" s="56" t="s">
        <v>47</v>
      </c>
      <c r="B134" s="56"/>
      <c r="C134" s="21" t="s">
        <v>183</v>
      </c>
      <c r="D134" s="199" t="s">
        <v>119</v>
      </c>
      <c r="E134" s="200"/>
      <c r="F134" s="201"/>
      <c r="G134" s="35" t="s">
        <v>2</v>
      </c>
      <c r="H134" s="23">
        <v>40</v>
      </c>
      <c r="I134" s="24"/>
      <c r="J134" s="25">
        <f t="shared" si="8"/>
        <v>0</v>
      </c>
    </row>
    <row r="135" spans="1:10" s="6" customFormat="1" ht="15" customHeight="1" x14ac:dyDescent="0.25">
      <c r="A135" s="56"/>
      <c r="B135" s="56"/>
      <c r="C135" s="8"/>
      <c r="D135" s="13"/>
      <c r="E135" s="13"/>
      <c r="F135" s="13"/>
      <c r="G135" s="36"/>
      <c r="H135" s="37"/>
      <c r="I135" s="38"/>
      <c r="J135" s="39"/>
    </row>
    <row r="136" spans="1:10" s="55" customFormat="1" ht="15.75" customHeight="1" x14ac:dyDescent="0.25">
      <c r="A136" s="56" t="s">
        <v>46</v>
      </c>
      <c r="B136" s="56"/>
      <c r="C136" s="59" t="s">
        <v>184</v>
      </c>
      <c r="D136" s="250" t="s">
        <v>299</v>
      </c>
      <c r="E136" s="272"/>
      <c r="F136" s="309"/>
      <c r="G136" s="124"/>
      <c r="H136" s="125"/>
      <c r="I136" s="124"/>
      <c r="J136" s="126"/>
    </row>
    <row r="137" spans="1:10" s="55" customFormat="1" ht="15" customHeight="1" x14ac:dyDescent="0.25">
      <c r="A137" s="56" t="s">
        <v>47</v>
      </c>
      <c r="B137" s="56"/>
      <c r="C137" s="40" t="s">
        <v>185</v>
      </c>
      <c r="D137" s="248" t="s">
        <v>298</v>
      </c>
      <c r="E137" s="274"/>
      <c r="F137" s="275"/>
      <c r="G137" s="70" t="s">
        <v>2</v>
      </c>
      <c r="H137" s="71">
        <v>5</v>
      </c>
      <c r="I137" s="72"/>
      <c r="J137" s="73">
        <f t="shared" ref="J137:J143" si="9">H137*I137</f>
        <v>0</v>
      </c>
    </row>
    <row r="138" spans="1:10" s="55" customFormat="1" ht="15" customHeight="1" x14ac:dyDescent="0.25">
      <c r="A138" s="56" t="s">
        <v>47</v>
      </c>
      <c r="B138" s="56"/>
      <c r="C138" s="26" t="s">
        <v>186</v>
      </c>
      <c r="D138" s="253" t="s">
        <v>301</v>
      </c>
      <c r="E138" s="262"/>
      <c r="F138" s="273"/>
      <c r="G138" s="33" t="s">
        <v>2</v>
      </c>
      <c r="H138" s="28">
        <v>5</v>
      </c>
      <c r="I138" s="29"/>
      <c r="J138" s="30">
        <f t="shared" si="9"/>
        <v>0</v>
      </c>
    </row>
    <row r="139" spans="1:10" s="55" customFormat="1" ht="15" customHeight="1" x14ac:dyDescent="0.25">
      <c r="A139" s="56" t="s">
        <v>47</v>
      </c>
      <c r="B139" s="56"/>
      <c r="C139" s="26" t="s">
        <v>501</v>
      </c>
      <c r="D139" s="253" t="s">
        <v>300</v>
      </c>
      <c r="E139" s="262"/>
      <c r="F139" s="273"/>
      <c r="G139" s="33" t="s">
        <v>2</v>
      </c>
      <c r="H139" s="28">
        <v>5</v>
      </c>
      <c r="I139" s="29"/>
      <c r="J139" s="30">
        <f t="shared" si="9"/>
        <v>0</v>
      </c>
    </row>
    <row r="140" spans="1:10" s="55" customFormat="1" ht="15" customHeight="1" x14ac:dyDescent="0.25">
      <c r="A140" s="56" t="s">
        <v>47</v>
      </c>
      <c r="B140" s="56"/>
      <c r="C140" s="26" t="s">
        <v>502</v>
      </c>
      <c r="D140" s="253" t="s">
        <v>302</v>
      </c>
      <c r="E140" s="262"/>
      <c r="F140" s="273"/>
      <c r="G140" s="33" t="s">
        <v>2</v>
      </c>
      <c r="H140" s="28">
        <v>5</v>
      </c>
      <c r="I140" s="29"/>
      <c r="J140" s="30">
        <f t="shared" si="9"/>
        <v>0</v>
      </c>
    </row>
    <row r="141" spans="1:10" s="55" customFormat="1" ht="15" customHeight="1" x14ac:dyDescent="0.25">
      <c r="A141" s="56" t="s">
        <v>47</v>
      </c>
      <c r="B141" s="56"/>
      <c r="C141" s="26" t="s">
        <v>503</v>
      </c>
      <c r="D141" s="253" t="s">
        <v>297</v>
      </c>
      <c r="E141" s="262"/>
      <c r="F141" s="273"/>
      <c r="G141" s="33" t="s">
        <v>9</v>
      </c>
      <c r="H141" s="28">
        <v>5</v>
      </c>
      <c r="I141" s="29"/>
      <c r="J141" s="30">
        <f t="shared" si="9"/>
        <v>0</v>
      </c>
    </row>
    <row r="142" spans="1:10" s="55" customFormat="1" ht="15" customHeight="1" x14ac:dyDescent="0.25">
      <c r="A142" s="56" t="s">
        <v>47</v>
      </c>
      <c r="B142" s="56"/>
      <c r="C142" s="26" t="s">
        <v>504</v>
      </c>
      <c r="D142" s="253" t="s">
        <v>208</v>
      </c>
      <c r="E142" s="262"/>
      <c r="F142" s="273"/>
      <c r="G142" s="33" t="s">
        <v>2</v>
      </c>
      <c r="H142" s="18">
        <v>5</v>
      </c>
      <c r="I142" s="29"/>
      <c r="J142" s="30">
        <f t="shared" si="9"/>
        <v>0</v>
      </c>
    </row>
    <row r="143" spans="1:10" s="55" customFormat="1" ht="15" customHeight="1" x14ac:dyDescent="0.25">
      <c r="A143" s="56" t="s">
        <v>47</v>
      </c>
      <c r="B143" s="56"/>
      <c r="C143" s="94" t="s">
        <v>505</v>
      </c>
      <c r="D143" s="243" t="s">
        <v>207</v>
      </c>
      <c r="E143" s="267"/>
      <c r="F143" s="268"/>
      <c r="G143" s="95" t="s">
        <v>2</v>
      </c>
      <c r="H143" s="96">
        <v>5</v>
      </c>
      <c r="I143" s="173"/>
      <c r="J143" s="174">
        <f t="shared" si="9"/>
        <v>0</v>
      </c>
    </row>
    <row r="144" spans="1:10" s="55" customFormat="1" ht="15" customHeight="1" x14ac:dyDescent="0.25">
      <c r="A144" s="56"/>
      <c r="B144" s="56"/>
      <c r="C144" s="26"/>
      <c r="D144" s="257"/>
      <c r="E144" s="289"/>
      <c r="F144" s="290"/>
      <c r="G144" s="33"/>
      <c r="H144" s="28"/>
      <c r="I144" s="29"/>
      <c r="J144" s="30"/>
    </row>
    <row r="145" spans="1:10" s="55" customFormat="1" ht="15" customHeight="1" x14ac:dyDescent="0.25">
      <c r="A145" s="56" t="s">
        <v>46</v>
      </c>
      <c r="B145" s="56"/>
      <c r="C145" s="59" t="s">
        <v>235</v>
      </c>
      <c r="D145" s="250" t="s">
        <v>231</v>
      </c>
      <c r="E145" s="251"/>
      <c r="F145" s="251"/>
      <c r="G145" s="60"/>
      <c r="H145" s="61"/>
      <c r="I145" s="60"/>
      <c r="J145" s="62"/>
    </row>
    <row r="146" spans="1:10" ht="15" customHeight="1" x14ac:dyDescent="0.25">
      <c r="A146" s="56" t="s">
        <v>47</v>
      </c>
      <c r="B146" s="56"/>
      <c r="C146" s="40" t="s">
        <v>506</v>
      </c>
      <c r="D146" s="193" t="s">
        <v>188</v>
      </c>
      <c r="E146" s="194"/>
      <c r="F146" s="194"/>
      <c r="G146" s="70" t="s">
        <v>9</v>
      </c>
      <c r="H146" s="71">
        <v>40</v>
      </c>
      <c r="I146" s="72"/>
      <c r="J146" s="73">
        <f>H146*I146</f>
        <v>0</v>
      </c>
    </row>
    <row r="147" spans="1:10" ht="15" customHeight="1" x14ac:dyDescent="0.25">
      <c r="A147" s="56" t="s">
        <v>47</v>
      </c>
      <c r="B147" s="56"/>
      <c r="C147" s="21" t="s">
        <v>507</v>
      </c>
      <c r="D147" s="199" t="s">
        <v>189</v>
      </c>
      <c r="E147" s="200"/>
      <c r="F147" s="200"/>
      <c r="G147" s="35" t="s">
        <v>9</v>
      </c>
      <c r="H147" s="23">
        <v>250</v>
      </c>
      <c r="I147" s="24"/>
      <c r="J147" s="25">
        <f>H147*I147</f>
        <v>0</v>
      </c>
    </row>
    <row r="148" spans="1:10" s="6" customFormat="1" ht="15" customHeight="1" x14ac:dyDescent="0.25">
      <c r="A148" s="56"/>
      <c r="B148" s="56"/>
      <c r="C148" s="8"/>
      <c r="D148" s="158"/>
      <c r="E148" s="158"/>
      <c r="F148" s="158"/>
      <c r="G148" s="36"/>
      <c r="H148" s="37"/>
      <c r="I148" s="38"/>
      <c r="J148" s="39"/>
    </row>
    <row r="149" spans="1:10" ht="29.25" customHeight="1" x14ac:dyDescent="0.25">
      <c r="A149" s="56" t="s">
        <v>47</v>
      </c>
      <c r="B149" s="56"/>
      <c r="C149" s="49" t="s">
        <v>236</v>
      </c>
      <c r="D149" s="276" t="s">
        <v>240</v>
      </c>
      <c r="E149" s="277"/>
      <c r="F149" s="278"/>
      <c r="G149" s="154" t="s">
        <v>2</v>
      </c>
      <c r="H149" s="88">
        <v>50</v>
      </c>
      <c r="I149" s="89"/>
      <c r="J149" s="90">
        <f>H149*I149</f>
        <v>0</v>
      </c>
    </row>
    <row r="150" spans="1:10" s="6" customFormat="1" ht="15" customHeight="1" x14ac:dyDescent="0.25">
      <c r="A150" s="56"/>
      <c r="B150" s="56"/>
      <c r="C150" s="8"/>
      <c r="D150" s="13"/>
      <c r="E150" s="13"/>
      <c r="F150" s="13"/>
      <c r="G150" s="36"/>
      <c r="H150" s="37"/>
      <c r="I150" s="38"/>
      <c r="J150" s="39"/>
    </row>
    <row r="151" spans="1:10" ht="29.25" customHeight="1" x14ac:dyDescent="0.25">
      <c r="A151" s="56" t="s">
        <v>47</v>
      </c>
      <c r="B151" s="56"/>
      <c r="C151" s="49" t="s">
        <v>239</v>
      </c>
      <c r="D151" s="276" t="s">
        <v>234</v>
      </c>
      <c r="E151" s="277"/>
      <c r="F151" s="278"/>
      <c r="G151" s="154" t="s">
        <v>2</v>
      </c>
      <c r="H151" s="88">
        <v>50</v>
      </c>
      <c r="I151" s="89"/>
      <c r="J151" s="90">
        <f>H151*I151</f>
        <v>0</v>
      </c>
    </row>
    <row r="152" spans="1:10" s="6" customFormat="1" ht="15" customHeight="1" x14ac:dyDescent="0.25">
      <c r="A152" s="56"/>
      <c r="B152" s="56"/>
      <c r="C152" s="8"/>
      <c r="D152" s="13"/>
      <c r="E152" s="13"/>
      <c r="F152" s="13"/>
      <c r="G152" s="36"/>
      <c r="H152" s="37"/>
      <c r="I152" s="38"/>
      <c r="J152" s="39"/>
    </row>
    <row r="153" spans="1:10" s="55" customFormat="1" ht="15" customHeight="1" x14ac:dyDescent="0.25">
      <c r="A153" s="56" t="s">
        <v>46</v>
      </c>
      <c r="B153" s="56"/>
      <c r="C153" s="59" t="s">
        <v>241</v>
      </c>
      <c r="D153" s="250" t="s">
        <v>237</v>
      </c>
      <c r="E153" s="251"/>
      <c r="F153" s="251"/>
      <c r="G153" s="60"/>
      <c r="H153" s="61"/>
      <c r="I153" s="60"/>
      <c r="J153" s="62"/>
    </row>
    <row r="154" spans="1:10" ht="15" customHeight="1" x14ac:dyDescent="0.25">
      <c r="A154" s="56" t="s">
        <v>47</v>
      </c>
      <c r="B154" s="56"/>
      <c r="C154" s="40" t="s">
        <v>508</v>
      </c>
      <c r="D154" s="306" t="s">
        <v>303</v>
      </c>
      <c r="E154" s="306"/>
      <c r="F154" s="306"/>
      <c r="G154" s="70" t="s">
        <v>9</v>
      </c>
      <c r="H154" s="71">
        <v>20</v>
      </c>
      <c r="I154" s="72"/>
      <c r="J154" s="73">
        <f>H154*I154</f>
        <v>0</v>
      </c>
    </row>
    <row r="155" spans="1:10" ht="15" customHeight="1" x14ac:dyDescent="0.25">
      <c r="A155" s="56" t="s">
        <v>47</v>
      </c>
      <c r="B155" s="56"/>
      <c r="C155" s="16" t="s">
        <v>509</v>
      </c>
      <c r="D155" s="307" t="s">
        <v>304</v>
      </c>
      <c r="E155" s="307"/>
      <c r="F155" s="307"/>
      <c r="G155" s="34" t="s">
        <v>9</v>
      </c>
      <c r="H155" s="18">
        <v>10</v>
      </c>
      <c r="I155" s="19"/>
      <c r="J155" s="20">
        <f>H155*I155</f>
        <v>0</v>
      </c>
    </row>
    <row r="156" spans="1:10" ht="15" customHeight="1" x14ac:dyDescent="0.25">
      <c r="A156" s="56" t="s">
        <v>47</v>
      </c>
      <c r="B156" s="56"/>
      <c r="C156" s="16" t="s">
        <v>510</v>
      </c>
      <c r="D156" s="307" t="s">
        <v>204</v>
      </c>
      <c r="E156" s="307"/>
      <c r="F156" s="307"/>
      <c r="G156" s="34" t="s">
        <v>9</v>
      </c>
      <c r="H156" s="18">
        <v>30</v>
      </c>
      <c r="I156" s="19"/>
      <c r="J156" s="20">
        <f>H156*I156</f>
        <v>0</v>
      </c>
    </row>
    <row r="157" spans="1:10" ht="15" customHeight="1" x14ac:dyDescent="0.25">
      <c r="A157" s="56" t="s">
        <v>47</v>
      </c>
      <c r="B157" s="56"/>
      <c r="C157" s="21" t="s">
        <v>511</v>
      </c>
      <c r="D157" s="308" t="s">
        <v>238</v>
      </c>
      <c r="E157" s="308"/>
      <c r="F157" s="308"/>
      <c r="G157" s="35" t="s">
        <v>9</v>
      </c>
      <c r="H157" s="23">
        <v>50</v>
      </c>
      <c r="I157" s="24"/>
      <c r="J157" s="25">
        <f>H157*I157</f>
        <v>0</v>
      </c>
    </row>
    <row r="158" spans="1:10" s="6" customFormat="1" ht="15" customHeight="1" x14ac:dyDescent="0.25">
      <c r="A158" s="56"/>
      <c r="B158" s="56"/>
      <c r="C158" s="8"/>
      <c r="D158" s="13"/>
      <c r="E158" s="13"/>
      <c r="F158" s="13"/>
      <c r="G158" s="36"/>
      <c r="H158" s="37"/>
      <c r="I158" s="38"/>
      <c r="J158" s="39"/>
    </row>
    <row r="159" spans="1:10" ht="68.25" customHeight="1" x14ac:dyDescent="0.25">
      <c r="A159" s="56" t="s">
        <v>47</v>
      </c>
      <c r="B159" s="56"/>
      <c r="C159" s="59" t="s">
        <v>242</v>
      </c>
      <c r="D159" s="240" t="s">
        <v>366</v>
      </c>
      <c r="E159" s="241"/>
      <c r="F159" s="242"/>
      <c r="G159" s="87" t="s">
        <v>9</v>
      </c>
      <c r="H159" s="88">
        <v>20</v>
      </c>
      <c r="I159" s="89"/>
      <c r="J159" s="90">
        <f>H159*I159</f>
        <v>0</v>
      </c>
    </row>
    <row r="160" spans="1:10" s="55" customFormat="1" ht="15" customHeight="1" x14ac:dyDescent="0.25">
      <c r="A160" s="56"/>
      <c r="B160" s="56"/>
      <c r="C160" s="8"/>
      <c r="D160" s="215"/>
      <c r="E160" s="215"/>
      <c r="F160" s="215"/>
      <c r="G160" s="36"/>
      <c r="H160" s="37"/>
      <c r="I160" s="38"/>
      <c r="J160" s="39"/>
    </row>
    <row r="161" spans="1:10" s="56" customFormat="1" ht="15" customHeight="1" x14ac:dyDescent="0.25">
      <c r="A161" s="56" t="s">
        <v>53</v>
      </c>
      <c r="C161" s="264" t="s">
        <v>144</v>
      </c>
      <c r="D161" s="264"/>
      <c r="E161" s="264"/>
      <c r="F161" s="264"/>
      <c r="G161" s="216"/>
      <c r="H161" s="217"/>
      <c r="I161" s="216"/>
      <c r="J161" s="216"/>
    </row>
    <row r="162" spans="1:10" s="56" customFormat="1" ht="8.1" customHeight="1" x14ac:dyDescent="0.25">
      <c r="C162" s="190"/>
      <c r="D162" s="190"/>
      <c r="E162" s="190"/>
      <c r="F162" s="190"/>
      <c r="G162" s="57"/>
      <c r="H162" s="58"/>
      <c r="I162" s="57"/>
      <c r="J162" s="57"/>
    </row>
    <row r="163" spans="1:10" s="55" customFormat="1" ht="27.75" customHeight="1" x14ac:dyDescent="0.25">
      <c r="A163" s="56" t="s">
        <v>46</v>
      </c>
      <c r="B163" s="56"/>
      <c r="C163" s="59" t="s">
        <v>305</v>
      </c>
      <c r="D163" s="250" t="s">
        <v>146</v>
      </c>
      <c r="E163" s="251"/>
      <c r="F163" s="251"/>
      <c r="G163" s="60"/>
      <c r="H163" s="61"/>
      <c r="I163" s="60"/>
      <c r="J163" s="62"/>
    </row>
    <row r="164" spans="1:10" ht="15" customHeight="1" x14ac:dyDescent="0.25">
      <c r="A164" s="56" t="s">
        <v>47</v>
      </c>
      <c r="B164" s="56"/>
      <c r="C164" s="120" t="s">
        <v>367</v>
      </c>
      <c r="D164" s="291" t="s">
        <v>91</v>
      </c>
      <c r="E164" s="292"/>
      <c r="F164" s="293"/>
      <c r="G164" s="70" t="s">
        <v>10</v>
      </c>
      <c r="H164" s="71">
        <v>700</v>
      </c>
      <c r="I164" s="72"/>
      <c r="J164" s="73">
        <f>H164*I164</f>
        <v>0</v>
      </c>
    </row>
    <row r="165" spans="1:10" ht="15" customHeight="1" x14ac:dyDescent="0.25">
      <c r="A165" s="56" t="s">
        <v>47</v>
      </c>
      <c r="B165" s="56"/>
      <c r="C165" s="16" t="s">
        <v>368</v>
      </c>
      <c r="D165" s="299" t="s">
        <v>92</v>
      </c>
      <c r="E165" s="300"/>
      <c r="F165" s="301"/>
      <c r="G165" s="34" t="s">
        <v>10</v>
      </c>
      <c r="H165" s="18">
        <v>10000</v>
      </c>
      <c r="I165" s="19"/>
      <c r="J165" s="20">
        <f>H165*I165</f>
        <v>0</v>
      </c>
    </row>
    <row r="166" spans="1:10" ht="15" customHeight="1" x14ac:dyDescent="0.25">
      <c r="A166" s="56" t="s">
        <v>47</v>
      </c>
      <c r="B166" s="56"/>
      <c r="C166" s="21" t="s">
        <v>369</v>
      </c>
      <c r="D166" s="302" t="s">
        <v>93</v>
      </c>
      <c r="E166" s="303"/>
      <c r="F166" s="304"/>
      <c r="G166" s="35" t="s">
        <v>10</v>
      </c>
      <c r="H166" s="23">
        <v>200</v>
      </c>
      <c r="I166" s="24"/>
      <c r="J166" s="25">
        <f>H166*I166</f>
        <v>0</v>
      </c>
    </row>
    <row r="167" spans="1:10" s="56" customFormat="1" ht="15" customHeight="1" x14ac:dyDescent="0.25">
      <c r="C167" s="190"/>
      <c r="D167" s="190"/>
      <c r="E167" s="190"/>
      <c r="F167" s="190"/>
      <c r="G167" s="190"/>
      <c r="H167" s="58"/>
      <c r="I167" s="190"/>
      <c r="J167" s="190"/>
    </row>
    <row r="168" spans="1:10" s="55" customFormat="1" ht="15" customHeight="1" x14ac:dyDescent="0.25">
      <c r="A168" s="56" t="s">
        <v>46</v>
      </c>
      <c r="B168" s="56"/>
      <c r="C168" s="59" t="s">
        <v>306</v>
      </c>
      <c r="D168" s="250" t="s">
        <v>20</v>
      </c>
      <c r="E168" s="251"/>
      <c r="F168" s="251"/>
      <c r="G168" s="60"/>
      <c r="H168" s="61"/>
      <c r="I168" s="60"/>
      <c r="J168" s="62"/>
    </row>
    <row r="169" spans="1:10" ht="15" customHeight="1" x14ac:dyDescent="0.25">
      <c r="A169" s="56" t="s">
        <v>47</v>
      </c>
      <c r="B169" s="56"/>
      <c r="C169" s="120" t="s">
        <v>370</v>
      </c>
      <c r="D169" s="291" t="s">
        <v>91</v>
      </c>
      <c r="E169" s="292"/>
      <c r="F169" s="293"/>
      <c r="G169" s="70" t="s">
        <v>10</v>
      </c>
      <c r="H169" s="71">
        <v>400</v>
      </c>
      <c r="I169" s="72"/>
      <c r="J169" s="73">
        <f>H169*I169</f>
        <v>0</v>
      </c>
    </row>
    <row r="170" spans="1:10" ht="15" customHeight="1" x14ac:dyDescent="0.25">
      <c r="A170" s="56" t="s">
        <v>47</v>
      </c>
      <c r="B170" s="56"/>
      <c r="C170" s="16" t="s">
        <v>373</v>
      </c>
      <c r="D170" s="299" t="s">
        <v>92</v>
      </c>
      <c r="E170" s="300"/>
      <c r="F170" s="301"/>
      <c r="G170" s="34" t="s">
        <v>10</v>
      </c>
      <c r="H170" s="18">
        <v>6500</v>
      </c>
      <c r="I170" s="19"/>
      <c r="J170" s="20">
        <f>H170*I170</f>
        <v>0</v>
      </c>
    </row>
    <row r="171" spans="1:10" ht="15" customHeight="1" x14ac:dyDescent="0.25">
      <c r="A171" s="56" t="s">
        <v>47</v>
      </c>
      <c r="B171" s="56"/>
      <c r="C171" s="21" t="s">
        <v>374</v>
      </c>
      <c r="D171" s="302" t="s">
        <v>93</v>
      </c>
      <c r="E171" s="303"/>
      <c r="F171" s="304"/>
      <c r="G171" s="35" t="s">
        <v>10</v>
      </c>
      <c r="H171" s="23">
        <v>200</v>
      </c>
      <c r="I171" s="24"/>
      <c r="J171" s="25">
        <f>H171*I171</f>
        <v>0</v>
      </c>
    </row>
    <row r="172" spans="1:10" s="56" customFormat="1" ht="15" customHeight="1" x14ac:dyDescent="0.25">
      <c r="C172" s="190"/>
      <c r="D172" s="190"/>
      <c r="E172" s="190"/>
      <c r="F172" s="190"/>
      <c r="G172" s="190"/>
      <c r="H172" s="58"/>
      <c r="I172" s="190"/>
      <c r="J172" s="190"/>
    </row>
    <row r="173" spans="1:10" s="55" customFormat="1" ht="26.25" customHeight="1" x14ac:dyDescent="0.25">
      <c r="A173" s="56" t="s">
        <v>46</v>
      </c>
      <c r="B173" s="56"/>
      <c r="C173" s="59" t="s">
        <v>375</v>
      </c>
      <c r="D173" s="250" t="s">
        <v>251</v>
      </c>
      <c r="E173" s="251"/>
      <c r="F173" s="251"/>
      <c r="G173" s="60"/>
      <c r="H173" s="61"/>
      <c r="I173" s="60"/>
      <c r="J173" s="62"/>
    </row>
    <row r="174" spans="1:10" ht="15" customHeight="1" x14ac:dyDescent="0.25">
      <c r="A174" s="56" t="s">
        <v>47</v>
      </c>
      <c r="B174" s="56"/>
      <c r="C174" s="120" t="s">
        <v>376</v>
      </c>
      <c r="D174" s="291" t="s">
        <v>94</v>
      </c>
      <c r="E174" s="292"/>
      <c r="F174" s="293"/>
      <c r="G174" s="70" t="s">
        <v>17</v>
      </c>
      <c r="H174" s="71">
        <v>25</v>
      </c>
      <c r="I174" s="72"/>
      <c r="J174" s="73">
        <f>H174*I174</f>
        <v>0</v>
      </c>
    </row>
    <row r="175" spans="1:10" ht="15" customHeight="1" x14ac:dyDescent="0.25">
      <c r="A175" s="56" t="s">
        <v>47</v>
      </c>
      <c r="B175" s="56"/>
      <c r="C175" s="16" t="s">
        <v>371</v>
      </c>
      <c r="D175" s="91" t="s">
        <v>95</v>
      </c>
      <c r="E175" s="101"/>
      <c r="F175" s="102"/>
      <c r="G175" s="34" t="s">
        <v>17</v>
      </c>
      <c r="H175" s="18">
        <v>50</v>
      </c>
      <c r="I175" s="19"/>
      <c r="J175" s="20">
        <f>H175*I175</f>
        <v>0</v>
      </c>
    </row>
    <row r="176" spans="1:10" ht="15" customHeight="1" x14ac:dyDescent="0.25">
      <c r="A176" s="56" t="s">
        <v>47</v>
      </c>
      <c r="B176" s="56"/>
      <c r="C176" s="21" t="s">
        <v>377</v>
      </c>
      <c r="D176" s="78" t="s">
        <v>96</v>
      </c>
      <c r="E176" s="103"/>
      <c r="F176" s="104"/>
      <c r="G176" s="35" t="s">
        <v>17</v>
      </c>
      <c r="H176" s="23">
        <v>2</v>
      </c>
      <c r="I176" s="24"/>
      <c r="J176" s="25">
        <f>H176*I176</f>
        <v>0</v>
      </c>
    </row>
    <row r="177" spans="1:10" s="56" customFormat="1" ht="15" customHeight="1" x14ac:dyDescent="0.25">
      <c r="C177" s="190"/>
      <c r="D177" s="190"/>
      <c r="E177" s="190"/>
      <c r="F177" s="190"/>
      <c r="G177" s="190"/>
      <c r="H177" s="58"/>
      <c r="I177" s="190"/>
      <c r="J177" s="190"/>
    </row>
    <row r="178" spans="1:10" s="55" customFormat="1" ht="15" customHeight="1" x14ac:dyDescent="0.25">
      <c r="A178" s="56" t="s">
        <v>46</v>
      </c>
      <c r="B178" s="56"/>
      <c r="C178" s="59" t="s">
        <v>378</v>
      </c>
      <c r="D178" s="250" t="s">
        <v>97</v>
      </c>
      <c r="E178" s="251"/>
      <c r="F178" s="251"/>
      <c r="G178" s="60"/>
      <c r="H178" s="61"/>
      <c r="I178" s="60"/>
      <c r="J178" s="62"/>
    </row>
    <row r="179" spans="1:10" ht="15" customHeight="1" x14ac:dyDescent="0.25">
      <c r="A179" s="56" t="s">
        <v>47</v>
      </c>
      <c r="B179" s="56"/>
      <c r="C179" s="120" t="s">
        <v>379</v>
      </c>
      <c r="D179" s="291" t="s">
        <v>98</v>
      </c>
      <c r="E179" s="292"/>
      <c r="F179" s="293"/>
      <c r="G179" s="70" t="s">
        <v>2</v>
      </c>
      <c r="H179" s="71">
        <v>10</v>
      </c>
      <c r="I179" s="72"/>
      <c r="J179" s="73">
        <f>H179*I179</f>
        <v>0</v>
      </c>
    </row>
    <row r="180" spans="1:10" ht="15" customHeight="1" x14ac:dyDescent="0.25">
      <c r="A180" s="56" t="s">
        <v>47</v>
      </c>
      <c r="B180" s="56"/>
      <c r="C180" s="16" t="s">
        <v>380</v>
      </c>
      <c r="D180" s="299" t="s">
        <v>99</v>
      </c>
      <c r="E180" s="300"/>
      <c r="F180" s="301"/>
      <c r="G180" s="34" t="s">
        <v>2</v>
      </c>
      <c r="H180" s="18">
        <v>60</v>
      </c>
      <c r="I180" s="19"/>
      <c r="J180" s="20">
        <f>H180*I180</f>
        <v>0</v>
      </c>
    </row>
    <row r="181" spans="1:10" ht="15" customHeight="1" x14ac:dyDescent="0.25">
      <c r="A181" s="56" t="s">
        <v>47</v>
      </c>
      <c r="B181" s="56"/>
      <c r="C181" s="21" t="s">
        <v>372</v>
      </c>
      <c r="D181" s="302" t="s">
        <v>100</v>
      </c>
      <c r="E181" s="303"/>
      <c r="F181" s="304"/>
      <c r="G181" s="35" t="s">
        <v>2</v>
      </c>
      <c r="H181" s="23">
        <v>3</v>
      </c>
      <c r="I181" s="24"/>
      <c r="J181" s="25">
        <f>H181*I181</f>
        <v>0</v>
      </c>
    </row>
    <row r="182" spans="1:10" s="56" customFormat="1" ht="15" customHeight="1" x14ac:dyDescent="0.25">
      <c r="C182" s="190"/>
      <c r="D182" s="190"/>
      <c r="E182" s="190"/>
      <c r="F182" s="190"/>
      <c r="G182" s="190"/>
      <c r="H182" s="58"/>
      <c r="I182" s="190"/>
      <c r="J182" s="190"/>
    </row>
    <row r="183" spans="1:10" s="56" customFormat="1" ht="15" customHeight="1" x14ac:dyDescent="0.25">
      <c r="A183" s="56" t="s">
        <v>53</v>
      </c>
      <c r="C183" s="264" t="s">
        <v>54</v>
      </c>
      <c r="D183" s="264"/>
      <c r="E183" s="264"/>
      <c r="F183" s="264"/>
      <c r="G183" s="216"/>
      <c r="H183" s="217"/>
      <c r="I183" s="216"/>
      <c r="J183" s="216"/>
    </row>
    <row r="184" spans="1:10" s="56" customFormat="1" ht="8.1" customHeight="1" x14ac:dyDescent="0.25">
      <c r="C184" s="190"/>
      <c r="D184" s="190"/>
      <c r="E184" s="190"/>
      <c r="F184" s="190"/>
      <c r="G184" s="57"/>
      <c r="H184" s="58"/>
      <c r="I184" s="57"/>
      <c r="J184" s="57"/>
    </row>
    <row r="185" spans="1:10" s="55" customFormat="1" ht="42.75" customHeight="1" x14ac:dyDescent="0.25">
      <c r="A185" s="56" t="s">
        <v>46</v>
      </c>
      <c r="B185" s="56"/>
      <c r="C185" s="59" t="s">
        <v>381</v>
      </c>
      <c r="D185" s="296" t="s">
        <v>272</v>
      </c>
      <c r="E185" s="295"/>
      <c r="F185" s="297"/>
      <c r="G185" s="4"/>
      <c r="H185" s="11"/>
      <c r="I185" s="4"/>
      <c r="J185" s="5"/>
    </row>
    <row r="186" spans="1:10" ht="15" customHeight="1" x14ac:dyDescent="0.25">
      <c r="A186" s="56" t="s">
        <v>47</v>
      </c>
      <c r="B186" s="56"/>
      <c r="C186" s="40" t="s">
        <v>382</v>
      </c>
      <c r="D186" s="193" t="s">
        <v>34</v>
      </c>
      <c r="E186" s="195"/>
      <c r="F186" s="202" t="s">
        <v>67</v>
      </c>
      <c r="G186" s="70" t="s">
        <v>2</v>
      </c>
      <c r="H186" s="71">
        <v>600</v>
      </c>
      <c r="I186" s="72"/>
      <c r="J186" s="73">
        <f>H186*I186</f>
        <v>0</v>
      </c>
    </row>
    <row r="187" spans="1:10" ht="15" customHeight="1" x14ac:dyDescent="0.25">
      <c r="A187" s="56" t="s">
        <v>47</v>
      </c>
      <c r="B187" s="56"/>
      <c r="C187" s="21" t="s">
        <v>383</v>
      </c>
      <c r="D187" s="199" t="s">
        <v>32</v>
      </c>
      <c r="E187" s="200"/>
      <c r="F187" s="204" t="s">
        <v>67</v>
      </c>
      <c r="G187" s="35" t="s">
        <v>2</v>
      </c>
      <c r="H187" s="23">
        <v>80</v>
      </c>
      <c r="I187" s="24"/>
      <c r="J187" s="25">
        <f>H187*I187</f>
        <v>0</v>
      </c>
    </row>
    <row r="188" spans="1:10" ht="15" customHeight="1" x14ac:dyDescent="0.25">
      <c r="A188" s="56" t="s">
        <v>47</v>
      </c>
      <c r="B188" s="56"/>
      <c r="C188" s="40" t="s">
        <v>384</v>
      </c>
      <c r="D188" s="193" t="s">
        <v>34</v>
      </c>
      <c r="E188" s="194"/>
      <c r="F188" s="202" t="s">
        <v>68</v>
      </c>
      <c r="G188" s="70" t="s">
        <v>2</v>
      </c>
      <c r="H188" s="71">
        <v>70</v>
      </c>
      <c r="I188" s="72"/>
      <c r="J188" s="73">
        <f>H188*I188</f>
        <v>0</v>
      </c>
    </row>
    <row r="189" spans="1:10" ht="15" customHeight="1" x14ac:dyDescent="0.25">
      <c r="A189" s="56" t="s">
        <v>47</v>
      </c>
      <c r="B189" s="56"/>
      <c r="C189" s="21" t="s">
        <v>385</v>
      </c>
      <c r="D189" s="199" t="s">
        <v>32</v>
      </c>
      <c r="E189" s="200"/>
      <c r="F189" s="204" t="s">
        <v>68</v>
      </c>
      <c r="G189" s="35" t="s">
        <v>2</v>
      </c>
      <c r="H189" s="23">
        <v>10</v>
      </c>
      <c r="I189" s="24"/>
      <c r="J189" s="25">
        <f>H189*I189</f>
        <v>0</v>
      </c>
    </row>
    <row r="190" spans="1:10" ht="15" customHeight="1" x14ac:dyDescent="0.25">
      <c r="A190" s="56" t="s">
        <v>47</v>
      </c>
      <c r="B190" s="56"/>
      <c r="C190" s="59" t="s">
        <v>386</v>
      </c>
      <c r="D190" s="115" t="s">
        <v>103</v>
      </c>
      <c r="E190" s="155"/>
      <c r="F190" s="172" t="s">
        <v>102</v>
      </c>
      <c r="G190" s="87" t="s">
        <v>2</v>
      </c>
      <c r="H190" s="88">
        <v>5</v>
      </c>
      <c r="I190" s="89"/>
      <c r="J190" s="90">
        <f>H190*I190</f>
        <v>0</v>
      </c>
    </row>
    <row r="191" spans="1:10" s="6" customFormat="1" ht="15" customHeight="1" x14ac:dyDescent="0.25">
      <c r="C191" s="63"/>
      <c r="D191" s="158"/>
      <c r="E191" s="158"/>
      <c r="F191" s="192"/>
      <c r="G191" s="64"/>
      <c r="H191" s="31"/>
      <c r="I191" s="65"/>
      <c r="J191" s="66"/>
    </row>
    <row r="192" spans="1:10" s="55" customFormat="1" ht="69" customHeight="1" x14ac:dyDescent="0.25">
      <c r="A192" s="56" t="s">
        <v>46</v>
      </c>
      <c r="B192" s="56"/>
      <c r="C192" s="59" t="s">
        <v>512</v>
      </c>
      <c r="D192" s="305" t="s">
        <v>522</v>
      </c>
      <c r="E192" s="305"/>
      <c r="F192" s="305"/>
      <c r="G192" s="171"/>
      <c r="H192" s="11"/>
      <c r="I192" s="4"/>
      <c r="J192" s="5"/>
    </row>
    <row r="193" spans="1:10" s="55" customFormat="1" ht="15" customHeight="1" x14ac:dyDescent="0.25">
      <c r="A193" s="56" t="s">
        <v>47</v>
      </c>
      <c r="B193" s="56"/>
      <c r="C193" s="40" t="s">
        <v>387</v>
      </c>
      <c r="D193" s="248" t="s">
        <v>483</v>
      </c>
      <c r="E193" s="275"/>
      <c r="F193" s="202" t="s">
        <v>67</v>
      </c>
      <c r="G193" s="70" t="s">
        <v>2</v>
      </c>
      <c r="H193" s="71">
        <v>20</v>
      </c>
      <c r="I193" s="72"/>
      <c r="J193" s="73">
        <f t="shared" ref="J193:J194" si="10">H193*I193</f>
        <v>0</v>
      </c>
    </row>
    <row r="194" spans="1:10" s="55" customFormat="1" ht="15" customHeight="1" x14ac:dyDescent="0.25">
      <c r="A194" s="56" t="s">
        <v>47</v>
      </c>
      <c r="B194" s="56"/>
      <c r="C194" s="21" t="s">
        <v>388</v>
      </c>
      <c r="D194" s="222" t="s">
        <v>484</v>
      </c>
      <c r="E194" s="201"/>
      <c r="F194" s="204" t="s">
        <v>67</v>
      </c>
      <c r="G194" s="35" t="s">
        <v>2</v>
      </c>
      <c r="H194" s="23">
        <v>5</v>
      </c>
      <c r="I194" s="24"/>
      <c r="J194" s="25">
        <f t="shared" si="10"/>
        <v>0</v>
      </c>
    </row>
    <row r="195" spans="1:10" s="6" customFormat="1" ht="15" customHeight="1" x14ac:dyDescent="0.25">
      <c r="C195" s="63"/>
      <c r="D195" s="192"/>
      <c r="E195" s="192"/>
      <c r="F195" s="192"/>
      <c r="G195" s="64"/>
      <c r="H195" s="31"/>
      <c r="I195" s="65"/>
      <c r="J195" s="66"/>
    </row>
    <row r="196" spans="1:10" s="55" customFormat="1" ht="43.5" customHeight="1" x14ac:dyDescent="0.25">
      <c r="A196" s="56" t="s">
        <v>46</v>
      </c>
      <c r="B196" s="56"/>
      <c r="C196" s="59" t="s">
        <v>513</v>
      </c>
      <c r="D196" s="296" t="s">
        <v>273</v>
      </c>
      <c r="E196" s="295"/>
      <c r="F196" s="297"/>
      <c r="G196" s="4"/>
      <c r="H196" s="11"/>
      <c r="I196" s="4"/>
      <c r="J196" s="5"/>
    </row>
    <row r="197" spans="1:10" ht="15" customHeight="1" x14ac:dyDescent="0.25">
      <c r="A197" s="56" t="s">
        <v>47</v>
      </c>
      <c r="B197" s="56"/>
      <c r="C197" s="40" t="s">
        <v>253</v>
      </c>
      <c r="D197" s="193" t="s">
        <v>34</v>
      </c>
      <c r="E197" s="195"/>
      <c r="F197" s="202" t="s">
        <v>67</v>
      </c>
      <c r="G197" s="70" t="s">
        <v>2</v>
      </c>
      <c r="H197" s="71">
        <v>2</v>
      </c>
      <c r="I197" s="72"/>
      <c r="J197" s="73">
        <f>H197*I197</f>
        <v>0</v>
      </c>
    </row>
    <row r="198" spans="1:10" ht="15" customHeight="1" x14ac:dyDescent="0.25">
      <c r="A198" s="56" t="s">
        <v>47</v>
      </c>
      <c r="B198" s="56"/>
      <c r="C198" s="21" t="s">
        <v>254</v>
      </c>
      <c r="D198" s="199" t="s">
        <v>32</v>
      </c>
      <c r="E198" s="201"/>
      <c r="F198" s="204" t="s">
        <v>67</v>
      </c>
      <c r="G198" s="35" t="s">
        <v>2</v>
      </c>
      <c r="H198" s="23">
        <v>5</v>
      </c>
      <c r="I198" s="24"/>
      <c r="J198" s="25">
        <f>H198*I198</f>
        <v>0</v>
      </c>
    </row>
    <row r="199" spans="1:10" ht="15" customHeight="1" x14ac:dyDescent="0.25">
      <c r="A199" s="56" t="s">
        <v>47</v>
      </c>
      <c r="B199" s="56"/>
      <c r="C199" s="40" t="s">
        <v>255</v>
      </c>
      <c r="D199" s="193" t="s">
        <v>34</v>
      </c>
      <c r="E199" s="195"/>
      <c r="F199" s="202" t="s">
        <v>68</v>
      </c>
      <c r="G199" s="70" t="s">
        <v>2</v>
      </c>
      <c r="H199" s="71">
        <v>1</v>
      </c>
      <c r="I199" s="72"/>
      <c r="J199" s="73">
        <f>H199*I199</f>
        <v>0</v>
      </c>
    </row>
    <row r="200" spans="1:10" ht="15" customHeight="1" x14ac:dyDescent="0.25">
      <c r="A200" s="56" t="s">
        <v>47</v>
      </c>
      <c r="B200" s="56"/>
      <c r="C200" s="21" t="s">
        <v>514</v>
      </c>
      <c r="D200" s="199" t="s">
        <v>32</v>
      </c>
      <c r="E200" s="201"/>
      <c r="F200" s="204" t="s">
        <v>68</v>
      </c>
      <c r="G200" s="35" t="s">
        <v>2</v>
      </c>
      <c r="H200" s="23">
        <v>2</v>
      </c>
      <c r="I200" s="24"/>
      <c r="J200" s="25">
        <f>H200*I200</f>
        <v>0</v>
      </c>
    </row>
    <row r="201" spans="1:10" ht="15" customHeight="1" x14ac:dyDescent="0.25">
      <c r="A201" s="56" t="s">
        <v>47</v>
      </c>
      <c r="B201" s="56"/>
      <c r="C201" s="59" t="s">
        <v>515</v>
      </c>
      <c r="D201" s="115" t="s">
        <v>103</v>
      </c>
      <c r="E201" s="156"/>
      <c r="F201" s="172" t="s">
        <v>102</v>
      </c>
      <c r="G201" s="87" t="s">
        <v>2</v>
      </c>
      <c r="H201" s="88">
        <v>1</v>
      </c>
      <c r="I201" s="89"/>
      <c r="J201" s="90">
        <f>H201*I201</f>
        <v>0</v>
      </c>
    </row>
    <row r="202" spans="1:10" s="6" customFormat="1" ht="15" customHeight="1" x14ac:dyDescent="0.25">
      <c r="C202" s="63"/>
      <c r="D202" s="192"/>
      <c r="E202" s="192"/>
      <c r="F202" s="192"/>
      <c r="G202" s="64"/>
      <c r="H202" s="31"/>
      <c r="I202" s="65"/>
      <c r="J202" s="66"/>
    </row>
    <row r="203" spans="1:10" s="55" customFormat="1" ht="108.75" customHeight="1" x14ac:dyDescent="0.25">
      <c r="A203" s="56" t="s">
        <v>46</v>
      </c>
      <c r="B203" s="56"/>
      <c r="C203" s="32">
        <v>31</v>
      </c>
      <c r="D203" s="294" t="s">
        <v>437</v>
      </c>
      <c r="E203" s="298"/>
      <c r="F203" s="297"/>
      <c r="G203" s="4"/>
      <c r="H203" s="11"/>
      <c r="I203" s="4"/>
      <c r="J203" s="5"/>
    </row>
    <row r="204" spans="1:10" s="55" customFormat="1" ht="15" customHeight="1" x14ac:dyDescent="0.25">
      <c r="A204" s="56" t="s">
        <v>47</v>
      </c>
      <c r="B204" s="56"/>
      <c r="C204" s="40" t="s">
        <v>256</v>
      </c>
      <c r="D204" s="248" t="s">
        <v>274</v>
      </c>
      <c r="E204" s="275"/>
      <c r="F204" s="202" t="s">
        <v>67</v>
      </c>
      <c r="G204" s="70" t="s">
        <v>2</v>
      </c>
      <c r="H204" s="71">
        <v>1</v>
      </c>
      <c r="I204" s="72"/>
      <c r="J204" s="73">
        <f t="shared" ref="J204:J209" si="11">H204*I204</f>
        <v>0</v>
      </c>
    </row>
    <row r="205" spans="1:10" s="55" customFormat="1" ht="15" customHeight="1" x14ac:dyDescent="0.25">
      <c r="A205" s="56" t="s">
        <v>47</v>
      </c>
      <c r="B205" s="56"/>
      <c r="C205" s="16" t="s">
        <v>342</v>
      </c>
      <c r="D205" s="253" t="s">
        <v>275</v>
      </c>
      <c r="E205" s="273"/>
      <c r="F205" s="203" t="s">
        <v>67</v>
      </c>
      <c r="G205" s="34" t="s">
        <v>2</v>
      </c>
      <c r="H205" s="18">
        <v>1</v>
      </c>
      <c r="I205" s="19"/>
      <c r="J205" s="20">
        <f t="shared" si="11"/>
        <v>0</v>
      </c>
    </row>
    <row r="206" spans="1:10" s="55" customFormat="1" ht="15" customHeight="1" x14ac:dyDescent="0.25">
      <c r="A206" s="56" t="s">
        <v>47</v>
      </c>
      <c r="B206" s="56"/>
      <c r="C206" s="21" t="s">
        <v>343</v>
      </c>
      <c r="D206" s="243" t="s">
        <v>276</v>
      </c>
      <c r="E206" s="268"/>
      <c r="F206" s="204" t="s">
        <v>67</v>
      </c>
      <c r="G206" s="35" t="s">
        <v>2</v>
      </c>
      <c r="H206" s="23">
        <v>7</v>
      </c>
      <c r="I206" s="24"/>
      <c r="J206" s="25">
        <f t="shared" si="11"/>
        <v>0</v>
      </c>
    </row>
    <row r="207" spans="1:10" s="55" customFormat="1" ht="15" customHeight="1" x14ac:dyDescent="0.25">
      <c r="A207" s="56" t="s">
        <v>47</v>
      </c>
      <c r="B207" s="56"/>
      <c r="C207" s="26" t="s">
        <v>389</v>
      </c>
      <c r="D207" s="248" t="s">
        <v>274</v>
      </c>
      <c r="E207" s="275"/>
      <c r="F207" s="12" t="s">
        <v>68</v>
      </c>
      <c r="G207" s="33" t="s">
        <v>2</v>
      </c>
      <c r="H207" s="71">
        <v>1</v>
      </c>
      <c r="I207" s="72"/>
      <c r="J207" s="30">
        <f t="shared" si="11"/>
        <v>0</v>
      </c>
    </row>
    <row r="208" spans="1:10" s="55" customFormat="1" ht="15" customHeight="1" x14ac:dyDescent="0.25">
      <c r="A208" s="56" t="s">
        <v>47</v>
      </c>
      <c r="B208" s="56"/>
      <c r="C208" s="16" t="s">
        <v>390</v>
      </c>
      <c r="D208" s="253" t="s">
        <v>275</v>
      </c>
      <c r="E208" s="273"/>
      <c r="F208" s="196" t="s">
        <v>68</v>
      </c>
      <c r="G208" s="34" t="s">
        <v>2</v>
      </c>
      <c r="H208" s="18">
        <v>1</v>
      </c>
      <c r="I208" s="19"/>
      <c r="J208" s="20">
        <f t="shared" si="11"/>
        <v>0</v>
      </c>
    </row>
    <row r="209" spans="1:10" s="55" customFormat="1" ht="15" customHeight="1" x14ac:dyDescent="0.25">
      <c r="A209" s="56" t="s">
        <v>47</v>
      </c>
      <c r="B209" s="56"/>
      <c r="C209" s="21" t="s">
        <v>391</v>
      </c>
      <c r="D209" s="243" t="s">
        <v>276</v>
      </c>
      <c r="E209" s="268"/>
      <c r="F209" s="199" t="s">
        <v>68</v>
      </c>
      <c r="G209" s="35" t="s">
        <v>2</v>
      </c>
      <c r="H209" s="23">
        <v>4</v>
      </c>
      <c r="I209" s="24"/>
      <c r="J209" s="25">
        <f t="shared" si="11"/>
        <v>0</v>
      </c>
    </row>
    <row r="210" spans="1:10" s="6" customFormat="1" ht="15" customHeight="1" x14ac:dyDescent="0.25">
      <c r="C210" s="63"/>
      <c r="D210" s="192"/>
      <c r="E210" s="192"/>
      <c r="F210" s="192"/>
      <c r="G210" s="64"/>
      <c r="H210" s="31"/>
      <c r="I210" s="65"/>
      <c r="J210" s="66"/>
    </row>
    <row r="211" spans="1:10" s="55" customFormat="1" ht="55.5" customHeight="1" x14ac:dyDescent="0.25">
      <c r="A211" s="56" t="s">
        <v>46</v>
      </c>
      <c r="B211" s="56"/>
      <c r="C211" s="32">
        <v>32</v>
      </c>
      <c r="D211" s="294" t="s">
        <v>435</v>
      </c>
      <c r="E211" s="295"/>
      <c r="F211" s="295"/>
      <c r="G211" s="4"/>
      <c r="H211" s="11"/>
      <c r="I211" s="4"/>
      <c r="J211" s="5"/>
    </row>
    <row r="212" spans="1:10" s="55" customFormat="1" ht="15" customHeight="1" x14ac:dyDescent="0.25">
      <c r="A212" s="56" t="s">
        <v>47</v>
      </c>
      <c r="B212" s="56"/>
      <c r="C212" s="40" t="s">
        <v>344</v>
      </c>
      <c r="D212" s="193" t="s">
        <v>27</v>
      </c>
      <c r="E212" s="194"/>
      <c r="F212" s="195"/>
      <c r="G212" s="70" t="s">
        <v>2</v>
      </c>
      <c r="H212" s="71">
        <v>2</v>
      </c>
      <c r="I212" s="72"/>
      <c r="J212" s="73">
        <f>H212*I212</f>
        <v>0</v>
      </c>
    </row>
    <row r="213" spans="1:10" s="55" customFormat="1" ht="15" customHeight="1" x14ac:dyDescent="0.25">
      <c r="A213" s="56" t="s">
        <v>47</v>
      </c>
      <c r="B213" s="56"/>
      <c r="C213" s="16" t="s">
        <v>257</v>
      </c>
      <c r="D213" s="196" t="s">
        <v>64</v>
      </c>
      <c r="E213" s="197"/>
      <c r="F213" s="198"/>
      <c r="G213" s="34" t="s">
        <v>2</v>
      </c>
      <c r="H213" s="18">
        <v>2</v>
      </c>
      <c r="I213" s="19"/>
      <c r="J213" s="20">
        <f>H213*I213</f>
        <v>0</v>
      </c>
    </row>
    <row r="214" spans="1:10" s="55" customFormat="1" ht="15" customHeight="1" x14ac:dyDescent="0.25">
      <c r="A214" s="56" t="s">
        <v>47</v>
      </c>
      <c r="B214" s="56"/>
      <c r="C214" s="21" t="s">
        <v>345</v>
      </c>
      <c r="D214" s="199" t="s">
        <v>65</v>
      </c>
      <c r="E214" s="200"/>
      <c r="F214" s="201"/>
      <c r="G214" s="35" t="s">
        <v>2</v>
      </c>
      <c r="H214" s="23">
        <v>8</v>
      </c>
      <c r="I214" s="24"/>
      <c r="J214" s="25">
        <f>H214*I214</f>
        <v>0</v>
      </c>
    </row>
    <row r="215" spans="1:10" s="6" customFormat="1" ht="15" customHeight="1" x14ac:dyDescent="0.25">
      <c r="C215" s="8"/>
      <c r="D215" s="13"/>
      <c r="E215" s="13"/>
      <c r="F215" s="13"/>
      <c r="G215" s="36"/>
      <c r="H215" s="37"/>
      <c r="I215" s="38"/>
      <c r="J215" s="39"/>
    </row>
    <row r="216" spans="1:10" s="55" customFormat="1" ht="30" customHeight="1" x14ac:dyDescent="0.25">
      <c r="A216" s="56" t="s">
        <v>46</v>
      </c>
      <c r="B216" s="56"/>
      <c r="C216" s="59" t="s">
        <v>346</v>
      </c>
      <c r="D216" s="250" t="s">
        <v>277</v>
      </c>
      <c r="E216" s="272"/>
      <c r="F216" s="272"/>
      <c r="G216" s="124"/>
      <c r="H216" s="125"/>
      <c r="I216" s="124"/>
      <c r="J216" s="126"/>
    </row>
    <row r="217" spans="1:10" ht="15" customHeight="1" x14ac:dyDescent="0.25">
      <c r="A217" s="56" t="s">
        <v>47</v>
      </c>
      <c r="B217" s="56"/>
      <c r="C217" s="120" t="s">
        <v>347</v>
      </c>
      <c r="D217" s="146" t="s">
        <v>55</v>
      </c>
      <c r="E217" s="159"/>
      <c r="F217" s="160"/>
      <c r="G217" s="121" t="s">
        <v>10</v>
      </c>
      <c r="H217" s="71">
        <v>100</v>
      </c>
      <c r="I217" s="147"/>
      <c r="J217" s="148">
        <f t="shared" ref="J217:J222" si="12">H217*I217</f>
        <v>0</v>
      </c>
    </row>
    <row r="218" spans="1:10" ht="15" customHeight="1" x14ac:dyDescent="0.25">
      <c r="A218" s="56" t="s">
        <v>47</v>
      </c>
      <c r="B218" s="56"/>
      <c r="C218" s="41" t="s">
        <v>348</v>
      </c>
      <c r="D218" s="9" t="s">
        <v>56</v>
      </c>
      <c r="E218" s="161"/>
      <c r="F218" s="162"/>
      <c r="G218" s="42" t="s">
        <v>10</v>
      </c>
      <c r="H218" s="18">
        <v>100</v>
      </c>
      <c r="I218" s="43"/>
      <c r="J218" s="44">
        <f t="shared" si="12"/>
        <v>0</v>
      </c>
    </row>
    <row r="219" spans="1:10" ht="15" customHeight="1" x14ac:dyDescent="0.25">
      <c r="A219" s="56" t="s">
        <v>47</v>
      </c>
      <c r="B219" s="56"/>
      <c r="C219" s="41" t="s">
        <v>258</v>
      </c>
      <c r="D219" s="9" t="s">
        <v>40</v>
      </c>
      <c r="E219" s="161"/>
      <c r="F219" s="162"/>
      <c r="G219" s="42" t="s">
        <v>10</v>
      </c>
      <c r="H219" s="18">
        <v>750</v>
      </c>
      <c r="I219" s="43"/>
      <c r="J219" s="44">
        <f t="shared" si="12"/>
        <v>0</v>
      </c>
    </row>
    <row r="220" spans="1:10" ht="15" customHeight="1" x14ac:dyDescent="0.25">
      <c r="A220" s="56" t="s">
        <v>47</v>
      </c>
      <c r="B220" s="56"/>
      <c r="C220" s="41" t="s">
        <v>392</v>
      </c>
      <c r="D220" s="9" t="s">
        <v>41</v>
      </c>
      <c r="E220" s="161"/>
      <c r="F220" s="162"/>
      <c r="G220" s="42" t="s">
        <v>10</v>
      </c>
      <c r="H220" s="18">
        <v>1500</v>
      </c>
      <c r="I220" s="43"/>
      <c r="J220" s="44">
        <f t="shared" si="12"/>
        <v>0</v>
      </c>
    </row>
    <row r="221" spans="1:10" ht="15" customHeight="1" x14ac:dyDescent="0.25">
      <c r="A221" s="56" t="s">
        <v>47</v>
      </c>
      <c r="B221" s="56"/>
      <c r="C221" s="41" t="s">
        <v>393</v>
      </c>
      <c r="D221" s="9" t="s">
        <v>42</v>
      </c>
      <c r="E221" s="161"/>
      <c r="F221" s="162"/>
      <c r="G221" s="42" t="s">
        <v>10</v>
      </c>
      <c r="H221" s="18">
        <v>3000</v>
      </c>
      <c r="I221" s="43"/>
      <c r="J221" s="44">
        <f t="shared" si="12"/>
        <v>0</v>
      </c>
    </row>
    <row r="222" spans="1:10" ht="15" customHeight="1" x14ac:dyDescent="0.25">
      <c r="A222" s="56" t="s">
        <v>47</v>
      </c>
      <c r="B222" s="56"/>
      <c r="C222" s="45" t="s">
        <v>516</v>
      </c>
      <c r="D222" s="10" t="s">
        <v>43</v>
      </c>
      <c r="E222" s="163"/>
      <c r="F222" s="164"/>
      <c r="G222" s="46" t="s">
        <v>10</v>
      </c>
      <c r="H222" s="23">
        <v>100</v>
      </c>
      <c r="I222" s="47"/>
      <c r="J222" s="48">
        <f t="shared" si="12"/>
        <v>0</v>
      </c>
    </row>
    <row r="223" spans="1:10" s="6" customFormat="1" ht="15" customHeight="1" x14ac:dyDescent="0.25">
      <c r="C223" s="8"/>
      <c r="D223" s="13"/>
      <c r="E223" s="13"/>
      <c r="F223" s="13"/>
      <c r="G223" s="36"/>
      <c r="H223" s="37"/>
      <c r="I223" s="38"/>
      <c r="J223" s="39"/>
    </row>
    <row r="224" spans="1:10" s="55" customFormat="1" ht="30" customHeight="1" x14ac:dyDescent="0.25">
      <c r="A224" s="56" t="s">
        <v>46</v>
      </c>
      <c r="B224" s="56"/>
      <c r="C224" s="59" t="s">
        <v>243</v>
      </c>
      <c r="D224" s="250" t="s">
        <v>278</v>
      </c>
      <c r="E224" s="272"/>
      <c r="F224" s="272"/>
      <c r="G224" s="124"/>
      <c r="H224" s="125"/>
      <c r="I224" s="124"/>
      <c r="J224" s="126"/>
    </row>
    <row r="225" spans="1:10" ht="15" customHeight="1" x14ac:dyDescent="0.25">
      <c r="A225" s="56" t="s">
        <v>47</v>
      </c>
      <c r="B225" s="56"/>
      <c r="C225" s="50" t="s">
        <v>244</v>
      </c>
      <c r="D225" s="146" t="s">
        <v>202</v>
      </c>
      <c r="E225" s="159"/>
      <c r="F225" s="160"/>
      <c r="G225" s="51" t="s">
        <v>187</v>
      </c>
      <c r="H225" s="28">
        <v>10</v>
      </c>
      <c r="I225" s="52"/>
      <c r="J225" s="53">
        <f t="shared" ref="J225:J230" si="13">H225*I225</f>
        <v>0</v>
      </c>
    </row>
    <row r="226" spans="1:10" ht="15" customHeight="1" x14ac:dyDescent="0.25">
      <c r="A226" s="56" t="s">
        <v>47</v>
      </c>
      <c r="B226" s="56"/>
      <c r="C226" s="41" t="s">
        <v>245</v>
      </c>
      <c r="D226" s="9" t="s">
        <v>201</v>
      </c>
      <c r="E226" s="161"/>
      <c r="F226" s="162"/>
      <c r="G226" s="42" t="s">
        <v>187</v>
      </c>
      <c r="H226" s="18">
        <v>20</v>
      </c>
      <c r="I226" s="43"/>
      <c r="J226" s="44">
        <f t="shared" si="13"/>
        <v>0</v>
      </c>
    </row>
    <row r="227" spans="1:10" ht="15" customHeight="1" x14ac:dyDescent="0.25">
      <c r="A227" s="56" t="s">
        <v>47</v>
      </c>
      <c r="B227" s="56"/>
      <c r="C227" s="41" t="s">
        <v>246</v>
      </c>
      <c r="D227" s="9" t="s">
        <v>40</v>
      </c>
      <c r="E227" s="161"/>
      <c r="F227" s="162"/>
      <c r="G227" s="42" t="s">
        <v>187</v>
      </c>
      <c r="H227" s="18">
        <v>5</v>
      </c>
      <c r="I227" s="43"/>
      <c r="J227" s="44">
        <f t="shared" si="13"/>
        <v>0</v>
      </c>
    </row>
    <row r="228" spans="1:10" ht="15" customHeight="1" x14ac:dyDescent="0.25">
      <c r="A228" s="56" t="s">
        <v>47</v>
      </c>
      <c r="B228" s="56"/>
      <c r="C228" s="41" t="s">
        <v>517</v>
      </c>
      <c r="D228" s="9" t="s">
        <v>41</v>
      </c>
      <c r="E228" s="161"/>
      <c r="F228" s="162"/>
      <c r="G228" s="42" t="s">
        <v>187</v>
      </c>
      <c r="H228" s="18">
        <v>20</v>
      </c>
      <c r="I228" s="43"/>
      <c r="J228" s="44">
        <f t="shared" si="13"/>
        <v>0</v>
      </c>
    </row>
    <row r="229" spans="1:10" ht="15" customHeight="1" x14ac:dyDescent="0.25">
      <c r="A229" s="56" t="s">
        <v>47</v>
      </c>
      <c r="B229" s="56"/>
      <c r="C229" s="41" t="s">
        <v>518</v>
      </c>
      <c r="D229" s="9" t="s">
        <v>42</v>
      </c>
      <c r="E229" s="161"/>
      <c r="F229" s="162"/>
      <c r="G229" s="42" t="s">
        <v>187</v>
      </c>
      <c r="H229" s="18">
        <v>10</v>
      </c>
      <c r="I229" s="43"/>
      <c r="J229" s="44">
        <f t="shared" si="13"/>
        <v>0</v>
      </c>
    </row>
    <row r="230" spans="1:10" ht="15" customHeight="1" x14ac:dyDescent="0.25">
      <c r="A230" s="56" t="s">
        <v>47</v>
      </c>
      <c r="B230" s="56"/>
      <c r="C230" s="45" t="s">
        <v>519</v>
      </c>
      <c r="D230" s="10" t="s">
        <v>43</v>
      </c>
      <c r="E230" s="163"/>
      <c r="F230" s="164"/>
      <c r="G230" s="46" t="s">
        <v>187</v>
      </c>
      <c r="H230" s="23">
        <v>5</v>
      </c>
      <c r="I230" s="47"/>
      <c r="J230" s="48">
        <f t="shared" si="13"/>
        <v>0</v>
      </c>
    </row>
    <row r="231" spans="1:10" s="6" customFormat="1" ht="15" customHeight="1" x14ac:dyDescent="0.25">
      <c r="C231" s="8"/>
      <c r="D231" s="13"/>
      <c r="E231" s="13"/>
      <c r="F231" s="13"/>
      <c r="G231" s="36"/>
      <c r="H231" s="37"/>
      <c r="I231" s="38"/>
      <c r="J231" s="39"/>
    </row>
    <row r="232" spans="1:10" s="55" customFormat="1" ht="28.5" customHeight="1" x14ac:dyDescent="0.25">
      <c r="A232" s="56" t="s">
        <v>46</v>
      </c>
      <c r="B232" s="56"/>
      <c r="C232" s="59" t="s">
        <v>247</v>
      </c>
      <c r="D232" s="250" t="s">
        <v>279</v>
      </c>
      <c r="E232" s="251"/>
      <c r="F232" s="251"/>
      <c r="G232" s="60"/>
      <c r="H232" s="61"/>
      <c r="I232" s="60"/>
      <c r="J232" s="62"/>
    </row>
    <row r="233" spans="1:10" ht="15" customHeight="1" x14ac:dyDescent="0.25">
      <c r="A233" s="56" t="s">
        <v>47</v>
      </c>
      <c r="B233" s="56"/>
      <c r="C233" s="16" t="s">
        <v>248</v>
      </c>
      <c r="D233" s="193" t="s">
        <v>118</v>
      </c>
      <c r="E233" s="194"/>
      <c r="F233" s="195"/>
      <c r="G233" s="34" t="s">
        <v>2</v>
      </c>
      <c r="H233" s="18">
        <v>40</v>
      </c>
      <c r="I233" s="19"/>
      <c r="J233" s="20">
        <f t="shared" ref="J233:J237" si="14">H233*I233</f>
        <v>0</v>
      </c>
    </row>
    <row r="234" spans="1:10" ht="15" customHeight="1" x14ac:dyDescent="0.25">
      <c r="A234" s="56" t="s">
        <v>47</v>
      </c>
      <c r="B234" s="56"/>
      <c r="C234" s="16" t="s">
        <v>249</v>
      </c>
      <c r="D234" s="196" t="s">
        <v>119</v>
      </c>
      <c r="E234" s="197"/>
      <c r="F234" s="198"/>
      <c r="G234" s="34" t="s">
        <v>2</v>
      </c>
      <c r="H234" s="18">
        <v>40</v>
      </c>
      <c r="I234" s="19"/>
      <c r="J234" s="20">
        <f t="shared" si="14"/>
        <v>0</v>
      </c>
    </row>
    <row r="235" spans="1:10" ht="15" customHeight="1" x14ac:dyDescent="0.25">
      <c r="A235" s="56" t="s">
        <v>47</v>
      </c>
      <c r="B235" s="56"/>
      <c r="C235" s="16" t="s">
        <v>250</v>
      </c>
      <c r="D235" s="9" t="s">
        <v>40</v>
      </c>
      <c r="E235" s="197"/>
      <c r="F235" s="198"/>
      <c r="G235" s="34" t="s">
        <v>2</v>
      </c>
      <c r="H235" s="18">
        <v>1</v>
      </c>
      <c r="I235" s="19"/>
      <c r="J235" s="20">
        <f t="shared" si="14"/>
        <v>0</v>
      </c>
    </row>
    <row r="236" spans="1:10" ht="15" customHeight="1" x14ac:dyDescent="0.25">
      <c r="A236" s="56" t="s">
        <v>47</v>
      </c>
      <c r="B236" s="56"/>
      <c r="C236" s="16" t="s">
        <v>520</v>
      </c>
      <c r="D236" s="9" t="s">
        <v>41</v>
      </c>
      <c r="E236" s="197"/>
      <c r="F236" s="198"/>
      <c r="G236" s="34" t="s">
        <v>2</v>
      </c>
      <c r="H236" s="18">
        <v>1</v>
      </c>
      <c r="I236" s="19"/>
      <c r="J236" s="20">
        <f t="shared" si="14"/>
        <v>0</v>
      </c>
    </row>
    <row r="237" spans="1:10" ht="15" customHeight="1" x14ac:dyDescent="0.25">
      <c r="A237" s="56" t="s">
        <v>47</v>
      </c>
      <c r="B237" s="56"/>
      <c r="C237" s="21" t="s">
        <v>521</v>
      </c>
      <c r="D237" s="10" t="s">
        <v>42</v>
      </c>
      <c r="E237" s="200"/>
      <c r="F237" s="201"/>
      <c r="G237" s="35" t="s">
        <v>2</v>
      </c>
      <c r="H237" s="23">
        <v>1</v>
      </c>
      <c r="I237" s="24"/>
      <c r="J237" s="25">
        <f t="shared" si="14"/>
        <v>0</v>
      </c>
    </row>
    <row r="238" spans="1:10" s="6" customFormat="1" ht="15" customHeight="1" x14ac:dyDescent="0.25">
      <c r="A238" s="56"/>
      <c r="B238" s="56"/>
      <c r="C238" s="8"/>
      <c r="D238" s="13"/>
      <c r="E238" s="13"/>
      <c r="F238" s="13"/>
      <c r="G238" s="36"/>
      <c r="H238" s="37"/>
      <c r="I238" s="38"/>
      <c r="J238" s="39"/>
    </row>
    <row r="239" spans="1:10" s="55" customFormat="1" ht="26.25" customHeight="1" x14ac:dyDescent="0.25">
      <c r="A239" s="56" t="s">
        <v>46</v>
      </c>
      <c r="B239" s="56"/>
      <c r="C239" s="59" t="s">
        <v>252</v>
      </c>
      <c r="D239" s="250" t="s">
        <v>251</v>
      </c>
      <c r="E239" s="251"/>
      <c r="F239" s="251"/>
      <c r="G239" s="60"/>
      <c r="H239" s="61"/>
      <c r="I239" s="60"/>
      <c r="J239" s="62"/>
    </row>
    <row r="240" spans="1:10" ht="15" customHeight="1" x14ac:dyDescent="0.25">
      <c r="A240" s="56" t="s">
        <v>47</v>
      </c>
      <c r="B240" s="56"/>
      <c r="C240" s="120" t="s">
        <v>259</v>
      </c>
      <c r="D240" s="291" t="s">
        <v>400</v>
      </c>
      <c r="E240" s="292"/>
      <c r="F240" s="293"/>
      <c r="G240" s="70" t="s">
        <v>17</v>
      </c>
      <c r="H240" s="71">
        <v>5</v>
      </c>
      <c r="I240" s="72"/>
      <c r="J240" s="73">
        <f>H240*I240</f>
        <v>0</v>
      </c>
    </row>
    <row r="241" spans="1:10" ht="15" customHeight="1" x14ac:dyDescent="0.25">
      <c r="A241" s="56" t="s">
        <v>47</v>
      </c>
      <c r="B241" s="56"/>
      <c r="C241" s="16" t="s">
        <v>260</v>
      </c>
      <c r="D241" s="91" t="s">
        <v>401</v>
      </c>
      <c r="E241" s="101"/>
      <c r="F241" s="102"/>
      <c r="G241" s="34" t="s">
        <v>17</v>
      </c>
      <c r="H241" s="18">
        <v>5</v>
      </c>
      <c r="I241" s="19"/>
      <c r="J241" s="20">
        <f>H241*I241</f>
        <v>0</v>
      </c>
    </row>
    <row r="242" spans="1:10" ht="15" customHeight="1" x14ac:dyDescent="0.25">
      <c r="A242" s="56" t="s">
        <v>47</v>
      </c>
      <c r="B242" s="56"/>
      <c r="C242" s="21" t="s">
        <v>261</v>
      </c>
      <c r="D242" s="78" t="s">
        <v>402</v>
      </c>
      <c r="E242" s="103"/>
      <c r="F242" s="104"/>
      <c r="G242" s="35" t="s">
        <v>17</v>
      </c>
      <c r="H242" s="23">
        <v>5</v>
      </c>
      <c r="I242" s="24"/>
      <c r="J242" s="25">
        <f>H242*I242</f>
        <v>0</v>
      </c>
    </row>
    <row r="243" spans="1:10" s="56" customFormat="1" ht="15" customHeight="1" x14ac:dyDescent="0.25">
      <c r="C243" s="190"/>
      <c r="D243" s="190"/>
      <c r="E243" s="190"/>
      <c r="F243" s="190"/>
      <c r="G243" s="190"/>
      <c r="H243" s="58"/>
      <c r="I243" s="190"/>
      <c r="J243" s="190"/>
    </row>
    <row r="244" spans="1:10" s="55" customFormat="1" ht="15" customHeight="1" x14ac:dyDescent="0.25">
      <c r="A244" s="56" t="s">
        <v>46</v>
      </c>
      <c r="B244" s="56"/>
      <c r="C244" s="59" t="s">
        <v>394</v>
      </c>
      <c r="D244" s="250" t="s">
        <v>403</v>
      </c>
      <c r="E244" s="251"/>
      <c r="F244" s="251"/>
      <c r="G244" s="60"/>
      <c r="H244" s="61"/>
      <c r="I244" s="60"/>
      <c r="J244" s="62"/>
    </row>
    <row r="245" spans="1:10" ht="15" customHeight="1" x14ac:dyDescent="0.25">
      <c r="A245" s="56" t="s">
        <v>47</v>
      </c>
      <c r="B245" s="56"/>
      <c r="C245" s="120" t="s">
        <v>407</v>
      </c>
      <c r="D245" s="291" t="s">
        <v>404</v>
      </c>
      <c r="E245" s="292"/>
      <c r="F245" s="293"/>
      <c r="G245" s="70" t="s">
        <v>2</v>
      </c>
      <c r="H245" s="71">
        <v>2</v>
      </c>
      <c r="I245" s="72"/>
      <c r="J245" s="73">
        <f>H245*I245</f>
        <v>0</v>
      </c>
    </row>
    <row r="246" spans="1:10" ht="15" customHeight="1" x14ac:dyDescent="0.25">
      <c r="A246" s="56" t="s">
        <v>47</v>
      </c>
      <c r="B246" s="56"/>
      <c r="C246" s="16" t="s">
        <v>408</v>
      </c>
      <c r="D246" s="91" t="s">
        <v>405</v>
      </c>
      <c r="E246" s="101"/>
      <c r="F246" s="102"/>
      <c r="G246" s="34" t="s">
        <v>2</v>
      </c>
      <c r="H246" s="18">
        <v>2</v>
      </c>
      <c r="I246" s="19"/>
      <c r="J246" s="20">
        <f>H246*I246</f>
        <v>0</v>
      </c>
    </row>
    <row r="247" spans="1:10" ht="15" customHeight="1" x14ac:dyDescent="0.25">
      <c r="A247" s="56" t="s">
        <v>47</v>
      </c>
      <c r="B247" s="56"/>
      <c r="C247" s="21" t="s">
        <v>409</v>
      </c>
      <c r="D247" s="78" t="s">
        <v>406</v>
      </c>
      <c r="E247" s="103"/>
      <c r="F247" s="104"/>
      <c r="G247" s="35" t="s">
        <v>2</v>
      </c>
      <c r="H247" s="23">
        <v>2</v>
      </c>
      <c r="I247" s="24"/>
      <c r="J247" s="25">
        <f>H247*I247</f>
        <v>0</v>
      </c>
    </row>
    <row r="248" spans="1:10" s="56" customFormat="1" ht="15" customHeight="1" x14ac:dyDescent="0.25">
      <c r="C248" s="190"/>
      <c r="D248" s="190"/>
      <c r="E248" s="190"/>
      <c r="F248" s="190"/>
      <c r="G248" s="190"/>
      <c r="H248" s="58"/>
      <c r="I248" s="190"/>
      <c r="J248" s="190"/>
    </row>
    <row r="249" spans="1:10" s="55" customFormat="1" ht="15.75" customHeight="1" x14ac:dyDescent="0.25">
      <c r="A249" s="56" t="s">
        <v>46</v>
      </c>
      <c r="B249" s="56"/>
      <c r="C249" s="59" t="s">
        <v>395</v>
      </c>
      <c r="D249" s="250" t="s">
        <v>295</v>
      </c>
      <c r="E249" s="272"/>
      <c r="F249" s="272"/>
      <c r="G249" s="124"/>
      <c r="H249" s="125"/>
      <c r="I249" s="124"/>
      <c r="J249" s="126"/>
    </row>
    <row r="250" spans="1:10" s="55" customFormat="1" ht="15" customHeight="1" x14ac:dyDescent="0.25">
      <c r="A250" s="56" t="s">
        <v>47</v>
      </c>
      <c r="B250" s="56"/>
      <c r="C250" s="40" t="s">
        <v>396</v>
      </c>
      <c r="D250" s="248" t="s">
        <v>209</v>
      </c>
      <c r="E250" s="274"/>
      <c r="F250" s="275"/>
      <c r="G250" s="70" t="s">
        <v>9</v>
      </c>
      <c r="H250" s="71">
        <v>5</v>
      </c>
      <c r="I250" s="72"/>
      <c r="J250" s="73">
        <f>H250*I250</f>
        <v>0</v>
      </c>
    </row>
    <row r="251" spans="1:10" s="55" customFormat="1" ht="15" customHeight="1" x14ac:dyDescent="0.25">
      <c r="A251" s="56" t="s">
        <v>47</v>
      </c>
      <c r="B251" s="56"/>
      <c r="C251" s="26" t="s">
        <v>397</v>
      </c>
      <c r="D251" s="253" t="s">
        <v>296</v>
      </c>
      <c r="E251" s="262"/>
      <c r="F251" s="273"/>
      <c r="G251" s="33" t="s">
        <v>9</v>
      </c>
      <c r="H251" s="28">
        <v>5</v>
      </c>
      <c r="I251" s="29"/>
      <c r="J251" s="30">
        <f>H251*I251</f>
        <v>0</v>
      </c>
    </row>
    <row r="252" spans="1:10" s="55" customFormat="1" ht="15" customHeight="1" x14ac:dyDescent="0.25">
      <c r="A252" s="56" t="s">
        <v>47</v>
      </c>
      <c r="B252" s="56"/>
      <c r="C252" s="26" t="s">
        <v>523</v>
      </c>
      <c r="D252" s="253" t="s">
        <v>161</v>
      </c>
      <c r="E252" s="262"/>
      <c r="F252" s="273"/>
      <c r="G252" s="33" t="s">
        <v>9</v>
      </c>
      <c r="H252" s="28">
        <v>15</v>
      </c>
      <c r="I252" s="29"/>
      <c r="J252" s="30">
        <f>H252*I252</f>
        <v>0</v>
      </c>
    </row>
    <row r="253" spans="1:10" s="55" customFormat="1" ht="15" customHeight="1" x14ac:dyDescent="0.25">
      <c r="A253" s="56" t="s">
        <v>47</v>
      </c>
      <c r="B253" s="56"/>
      <c r="C253" s="94" t="s">
        <v>524</v>
      </c>
      <c r="D253" s="243" t="s">
        <v>162</v>
      </c>
      <c r="E253" s="267"/>
      <c r="F253" s="268"/>
      <c r="G253" s="95" t="s">
        <v>9</v>
      </c>
      <c r="H253" s="96">
        <v>10</v>
      </c>
      <c r="I253" s="173"/>
      <c r="J253" s="174">
        <f>H253*I253</f>
        <v>0</v>
      </c>
    </row>
    <row r="254" spans="1:10" s="55" customFormat="1" ht="15" customHeight="1" x14ac:dyDescent="0.25">
      <c r="A254" s="56"/>
      <c r="B254" s="56"/>
      <c r="C254" s="26"/>
      <c r="D254" s="257"/>
      <c r="E254" s="289"/>
      <c r="F254" s="290"/>
      <c r="G254" s="33"/>
      <c r="H254" s="28"/>
      <c r="I254" s="29"/>
      <c r="J254" s="30"/>
    </row>
    <row r="255" spans="1:10" s="55" customFormat="1" ht="15.75" customHeight="1" x14ac:dyDescent="0.25">
      <c r="A255" s="56" t="s">
        <v>46</v>
      </c>
      <c r="B255" s="56"/>
      <c r="C255" s="59" t="s">
        <v>398</v>
      </c>
      <c r="D255" s="250" t="s">
        <v>214</v>
      </c>
      <c r="E255" s="272"/>
      <c r="F255" s="272"/>
      <c r="G255" s="124"/>
      <c r="H255" s="125"/>
      <c r="I255" s="124"/>
      <c r="J255" s="126"/>
    </row>
    <row r="256" spans="1:10" s="55" customFormat="1" ht="15" customHeight="1" x14ac:dyDescent="0.25">
      <c r="A256" s="56" t="s">
        <v>47</v>
      </c>
      <c r="B256" s="56"/>
      <c r="C256" s="40" t="s">
        <v>525</v>
      </c>
      <c r="D256" s="248" t="s">
        <v>210</v>
      </c>
      <c r="E256" s="274"/>
      <c r="F256" s="275"/>
      <c r="G256" s="70" t="s">
        <v>2</v>
      </c>
      <c r="H256" s="71">
        <v>10</v>
      </c>
      <c r="I256" s="72"/>
      <c r="J256" s="73">
        <f t="shared" ref="J256:J261" si="15">H256*I256</f>
        <v>0</v>
      </c>
    </row>
    <row r="257" spans="1:10" s="55" customFormat="1" ht="15" customHeight="1" x14ac:dyDescent="0.25">
      <c r="A257" s="56" t="s">
        <v>47</v>
      </c>
      <c r="B257" s="56"/>
      <c r="C257" s="26" t="s">
        <v>526</v>
      </c>
      <c r="D257" s="253" t="s">
        <v>211</v>
      </c>
      <c r="E257" s="262"/>
      <c r="F257" s="273"/>
      <c r="G257" s="33" t="s">
        <v>2</v>
      </c>
      <c r="H257" s="28">
        <v>10</v>
      </c>
      <c r="I257" s="29"/>
      <c r="J257" s="30">
        <f t="shared" si="15"/>
        <v>0</v>
      </c>
    </row>
    <row r="258" spans="1:10" s="55" customFormat="1" ht="15" customHeight="1" x14ac:dyDescent="0.25">
      <c r="A258" s="56" t="s">
        <v>47</v>
      </c>
      <c r="B258" s="56"/>
      <c r="C258" s="26" t="s">
        <v>527</v>
      </c>
      <c r="D258" s="253" t="s">
        <v>212</v>
      </c>
      <c r="E258" s="262"/>
      <c r="F258" s="273"/>
      <c r="G258" s="33" t="s">
        <v>2</v>
      </c>
      <c r="H258" s="28">
        <v>10</v>
      </c>
      <c r="I258" s="29"/>
      <c r="J258" s="30">
        <f t="shared" si="15"/>
        <v>0</v>
      </c>
    </row>
    <row r="259" spans="1:10" s="55" customFormat="1" ht="15" customHeight="1" x14ac:dyDescent="0.25">
      <c r="A259" s="56" t="s">
        <v>47</v>
      </c>
      <c r="B259" s="56"/>
      <c r="C259" s="26" t="s">
        <v>528</v>
      </c>
      <c r="D259" s="253" t="s">
        <v>297</v>
      </c>
      <c r="E259" s="262"/>
      <c r="F259" s="273"/>
      <c r="G259" s="33" t="s">
        <v>9</v>
      </c>
      <c r="H259" s="28">
        <v>10</v>
      </c>
      <c r="I259" s="29"/>
      <c r="J259" s="30">
        <f t="shared" si="15"/>
        <v>0</v>
      </c>
    </row>
    <row r="260" spans="1:10" s="55" customFormat="1" ht="15" customHeight="1" x14ac:dyDescent="0.25">
      <c r="A260" s="56" t="s">
        <v>47</v>
      </c>
      <c r="B260" s="56"/>
      <c r="C260" s="26" t="s">
        <v>529</v>
      </c>
      <c r="D260" s="253" t="s">
        <v>208</v>
      </c>
      <c r="E260" s="262"/>
      <c r="F260" s="273"/>
      <c r="G260" s="33" t="s">
        <v>2</v>
      </c>
      <c r="H260" s="18">
        <v>10</v>
      </c>
      <c r="I260" s="29"/>
      <c r="J260" s="30">
        <f t="shared" si="15"/>
        <v>0</v>
      </c>
    </row>
    <row r="261" spans="1:10" s="55" customFormat="1" ht="15" customHeight="1" x14ac:dyDescent="0.25">
      <c r="A261" s="56" t="s">
        <v>47</v>
      </c>
      <c r="B261" s="56"/>
      <c r="C261" s="94" t="s">
        <v>530</v>
      </c>
      <c r="D261" s="243" t="s">
        <v>207</v>
      </c>
      <c r="E261" s="267"/>
      <c r="F261" s="268"/>
      <c r="G261" s="95" t="s">
        <v>2</v>
      </c>
      <c r="H261" s="96">
        <v>10</v>
      </c>
      <c r="I261" s="173"/>
      <c r="J261" s="174">
        <f t="shared" si="15"/>
        <v>0</v>
      </c>
    </row>
    <row r="262" spans="1:10" s="55" customFormat="1" ht="15" customHeight="1" x14ac:dyDescent="0.25">
      <c r="A262" s="56"/>
      <c r="B262" s="56"/>
      <c r="C262" s="26"/>
      <c r="D262" s="257"/>
      <c r="E262" s="289"/>
      <c r="F262" s="290"/>
      <c r="G262" s="33"/>
      <c r="H262" s="28"/>
      <c r="I262" s="29"/>
      <c r="J262" s="30"/>
    </row>
    <row r="263" spans="1:10" s="55" customFormat="1" ht="15.75" customHeight="1" x14ac:dyDescent="0.25">
      <c r="A263" s="56" t="s">
        <v>46</v>
      </c>
      <c r="B263" s="56"/>
      <c r="C263" s="59" t="s">
        <v>262</v>
      </c>
      <c r="D263" s="250" t="s">
        <v>422</v>
      </c>
      <c r="E263" s="272"/>
      <c r="F263" s="272"/>
      <c r="G263" s="124"/>
      <c r="H263" s="125"/>
      <c r="I263" s="124"/>
      <c r="J263" s="126"/>
    </row>
    <row r="264" spans="1:10" s="55" customFormat="1" ht="15" customHeight="1" x14ac:dyDescent="0.25">
      <c r="A264" s="56" t="s">
        <v>47</v>
      </c>
      <c r="B264" s="56"/>
      <c r="C264" s="40" t="s">
        <v>264</v>
      </c>
      <c r="D264" s="248" t="s">
        <v>205</v>
      </c>
      <c r="E264" s="274"/>
      <c r="F264" s="275"/>
      <c r="G264" s="70" t="s">
        <v>9</v>
      </c>
      <c r="H264" s="71">
        <v>120</v>
      </c>
      <c r="I264" s="72"/>
      <c r="J264" s="73">
        <f>H264*I264</f>
        <v>0</v>
      </c>
    </row>
    <row r="265" spans="1:10" s="55" customFormat="1" ht="15" customHeight="1" x14ac:dyDescent="0.25">
      <c r="A265" s="56" t="s">
        <v>47</v>
      </c>
      <c r="B265" s="56"/>
      <c r="C265" s="94" t="s">
        <v>265</v>
      </c>
      <c r="D265" s="243" t="s">
        <v>206</v>
      </c>
      <c r="E265" s="267"/>
      <c r="F265" s="268"/>
      <c r="G265" s="95" t="s">
        <v>9</v>
      </c>
      <c r="H265" s="96">
        <v>120</v>
      </c>
      <c r="I265" s="173"/>
      <c r="J265" s="174">
        <f>H265*I265</f>
        <v>0</v>
      </c>
    </row>
    <row r="266" spans="1:10" s="55" customFormat="1" ht="15" customHeight="1" x14ac:dyDescent="0.25">
      <c r="A266" s="56"/>
      <c r="B266" s="56"/>
      <c r="C266" s="26"/>
      <c r="D266" s="257"/>
      <c r="E266" s="289"/>
      <c r="F266" s="290"/>
      <c r="G266" s="33"/>
      <c r="H266" s="28"/>
      <c r="I266" s="29"/>
      <c r="J266" s="30"/>
    </row>
    <row r="267" spans="1:10" ht="29.25" customHeight="1" x14ac:dyDescent="0.25">
      <c r="A267" s="56" t="s">
        <v>47</v>
      </c>
      <c r="B267" s="56"/>
      <c r="C267" s="49" t="s">
        <v>266</v>
      </c>
      <c r="D267" s="276" t="s">
        <v>213</v>
      </c>
      <c r="E267" s="277"/>
      <c r="F267" s="278"/>
      <c r="G267" s="154" t="s">
        <v>2</v>
      </c>
      <c r="H267" s="88">
        <v>10</v>
      </c>
      <c r="I267" s="89"/>
      <c r="J267" s="90">
        <f>H267*I267</f>
        <v>0</v>
      </c>
    </row>
    <row r="268" spans="1:10" s="6" customFormat="1" ht="15" customHeight="1" x14ac:dyDescent="0.25">
      <c r="C268" s="63"/>
      <c r="D268" s="192"/>
      <c r="E268" s="192"/>
      <c r="F268" s="192"/>
      <c r="G268" s="64"/>
      <c r="H268" s="31"/>
      <c r="I268" s="65"/>
      <c r="J268" s="66"/>
    </row>
    <row r="269" spans="1:10" s="55" customFormat="1" ht="15" customHeight="1" x14ac:dyDescent="0.25">
      <c r="A269" s="56" t="s">
        <v>46</v>
      </c>
      <c r="B269" s="56"/>
      <c r="C269" s="59" t="s">
        <v>410</v>
      </c>
      <c r="D269" s="250" t="s">
        <v>292</v>
      </c>
      <c r="E269" s="251"/>
      <c r="F269" s="251"/>
      <c r="G269" s="60"/>
      <c r="H269" s="61"/>
      <c r="I269" s="60"/>
      <c r="J269" s="62"/>
    </row>
    <row r="270" spans="1:10" ht="15" customHeight="1" x14ac:dyDescent="0.25">
      <c r="A270" s="56" t="s">
        <v>47</v>
      </c>
      <c r="B270" s="56"/>
      <c r="C270" s="40" t="s">
        <v>267</v>
      </c>
      <c r="D270" s="280" t="s">
        <v>281</v>
      </c>
      <c r="E270" s="281"/>
      <c r="F270" s="282"/>
      <c r="G270" s="70" t="s">
        <v>9</v>
      </c>
      <c r="H270" s="71">
        <v>10</v>
      </c>
      <c r="I270" s="72"/>
      <c r="J270" s="73">
        <f>H270*I270</f>
        <v>0</v>
      </c>
    </row>
    <row r="271" spans="1:10" ht="15" customHeight="1" x14ac:dyDescent="0.25">
      <c r="A271" s="56" t="s">
        <v>47</v>
      </c>
      <c r="B271" s="56"/>
      <c r="C271" s="16" t="s">
        <v>263</v>
      </c>
      <c r="D271" s="283" t="s">
        <v>280</v>
      </c>
      <c r="E271" s="284"/>
      <c r="F271" s="285"/>
      <c r="G271" s="34" t="s">
        <v>9</v>
      </c>
      <c r="H271" s="18">
        <v>10</v>
      </c>
      <c r="I271" s="19"/>
      <c r="J271" s="20">
        <f>H271*I271</f>
        <v>0</v>
      </c>
    </row>
    <row r="272" spans="1:10" ht="15" customHeight="1" x14ac:dyDescent="0.25">
      <c r="A272" s="56" t="s">
        <v>47</v>
      </c>
      <c r="B272" s="56"/>
      <c r="C272" s="16" t="s">
        <v>268</v>
      </c>
      <c r="D272" s="283" t="s">
        <v>204</v>
      </c>
      <c r="E272" s="284"/>
      <c r="F272" s="285"/>
      <c r="G272" s="34" t="s">
        <v>9</v>
      </c>
      <c r="H272" s="18">
        <v>20</v>
      </c>
      <c r="I272" s="19"/>
      <c r="J272" s="20">
        <f>H272*I272</f>
        <v>0</v>
      </c>
    </row>
    <row r="273" spans="1:10" ht="15" customHeight="1" x14ac:dyDescent="0.25">
      <c r="A273" s="56" t="s">
        <v>47</v>
      </c>
      <c r="B273" s="56"/>
      <c r="C273" s="21" t="s">
        <v>269</v>
      </c>
      <c r="D273" s="286" t="s">
        <v>282</v>
      </c>
      <c r="E273" s="287"/>
      <c r="F273" s="288"/>
      <c r="G273" s="35" t="s">
        <v>9</v>
      </c>
      <c r="H273" s="23">
        <v>20</v>
      </c>
      <c r="I273" s="24"/>
      <c r="J273" s="25">
        <f>H273*I273</f>
        <v>0</v>
      </c>
    </row>
    <row r="274" spans="1:10" s="6" customFormat="1" ht="15" customHeight="1" x14ac:dyDescent="0.25">
      <c r="A274" s="56"/>
      <c r="B274" s="56"/>
      <c r="C274" s="8"/>
      <c r="D274" s="13"/>
      <c r="E274" s="13"/>
      <c r="F274" s="13"/>
      <c r="G274" s="36"/>
      <c r="H274" s="37"/>
      <c r="I274" s="38"/>
      <c r="J274" s="39"/>
    </row>
    <row r="275" spans="1:10" s="56" customFormat="1" ht="15" customHeight="1" x14ac:dyDescent="0.25">
      <c r="A275" s="56" t="s">
        <v>53</v>
      </c>
      <c r="C275" s="264" t="s">
        <v>436</v>
      </c>
      <c r="D275" s="264"/>
      <c r="E275" s="264"/>
      <c r="F275" s="264"/>
      <c r="G275" s="216"/>
      <c r="H275" s="217"/>
      <c r="I275" s="216"/>
      <c r="J275" s="216"/>
    </row>
    <row r="276" spans="1:10" s="56" customFormat="1" ht="8.1" customHeight="1" x14ac:dyDescent="0.25">
      <c r="C276" s="190"/>
      <c r="D276" s="190"/>
      <c r="E276" s="190"/>
      <c r="F276" s="190"/>
      <c r="G276" s="57"/>
      <c r="H276" s="58"/>
      <c r="I276" s="57"/>
      <c r="J276" s="57"/>
    </row>
    <row r="277" spans="1:10" ht="124.5" customHeight="1" x14ac:dyDescent="0.25">
      <c r="A277" s="56" t="s">
        <v>47</v>
      </c>
      <c r="B277" s="56"/>
      <c r="C277" s="49" t="s">
        <v>412</v>
      </c>
      <c r="D277" s="279" t="s">
        <v>572</v>
      </c>
      <c r="E277" s="277"/>
      <c r="F277" s="278"/>
      <c r="G277" s="154" t="s">
        <v>9</v>
      </c>
      <c r="H277" s="88">
        <v>3</v>
      </c>
      <c r="I277" s="89"/>
      <c r="J277" s="90">
        <f>H277*I277</f>
        <v>0</v>
      </c>
    </row>
    <row r="278" spans="1:10" s="6" customFormat="1" ht="15" customHeight="1" x14ac:dyDescent="0.25">
      <c r="C278" s="8"/>
      <c r="D278" s="13"/>
      <c r="E278" s="13"/>
      <c r="F278" s="13"/>
      <c r="G278" s="36"/>
      <c r="H278" s="37"/>
      <c r="I278" s="38"/>
      <c r="J278" s="39"/>
    </row>
    <row r="279" spans="1:10" ht="41.25" customHeight="1" x14ac:dyDescent="0.25">
      <c r="A279" s="56" t="s">
        <v>47</v>
      </c>
      <c r="B279" s="56"/>
      <c r="C279" s="49" t="s">
        <v>270</v>
      </c>
      <c r="D279" s="276" t="s">
        <v>438</v>
      </c>
      <c r="E279" s="277"/>
      <c r="F279" s="278"/>
      <c r="G279" s="154" t="s">
        <v>2</v>
      </c>
      <c r="H279" s="88">
        <v>5</v>
      </c>
      <c r="I279" s="89"/>
      <c r="J279" s="90">
        <f>H279*I279</f>
        <v>0</v>
      </c>
    </row>
    <row r="280" spans="1:10" s="6" customFormat="1" ht="15" customHeight="1" x14ac:dyDescent="0.25">
      <c r="A280" s="56"/>
      <c r="B280" s="56"/>
      <c r="C280" s="8"/>
      <c r="D280" s="13"/>
      <c r="E280" s="13"/>
      <c r="F280" s="13"/>
      <c r="G280" s="36"/>
      <c r="H280" s="37"/>
      <c r="I280" s="38"/>
      <c r="J280" s="39"/>
    </row>
    <row r="281" spans="1:10" ht="29.25" customHeight="1" x14ac:dyDescent="0.25">
      <c r="A281" s="56" t="s">
        <v>47</v>
      </c>
      <c r="B281" s="56"/>
      <c r="C281" s="49" t="s">
        <v>271</v>
      </c>
      <c r="D281" s="276" t="s">
        <v>478</v>
      </c>
      <c r="E281" s="277"/>
      <c r="F281" s="278"/>
      <c r="G281" s="154" t="s">
        <v>2</v>
      </c>
      <c r="H281" s="88">
        <v>10</v>
      </c>
      <c r="I281" s="89"/>
      <c r="J281" s="90">
        <f>H281*I281</f>
        <v>0</v>
      </c>
    </row>
    <row r="282" spans="1:10" s="6" customFormat="1" ht="15" customHeight="1" x14ac:dyDescent="0.25">
      <c r="A282" s="56"/>
      <c r="B282" s="56"/>
      <c r="C282" s="8"/>
      <c r="D282" s="13"/>
      <c r="E282" s="13"/>
      <c r="F282" s="13"/>
      <c r="G282" s="36"/>
      <c r="H282" s="37"/>
      <c r="I282" s="38"/>
      <c r="J282" s="39"/>
    </row>
    <row r="283" spans="1:10" ht="54" customHeight="1" x14ac:dyDescent="0.25">
      <c r="A283" s="56" t="s">
        <v>47</v>
      </c>
      <c r="B283" s="56"/>
      <c r="C283" s="49" t="s">
        <v>283</v>
      </c>
      <c r="D283" s="276" t="s">
        <v>573</v>
      </c>
      <c r="E283" s="277"/>
      <c r="F283" s="278"/>
      <c r="G283" s="154" t="s">
        <v>2</v>
      </c>
      <c r="H283" s="88">
        <v>10</v>
      </c>
      <c r="I283" s="89"/>
      <c r="J283" s="90">
        <f>H283*I283</f>
        <v>0</v>
      </c>
    </row>
    <row r="284" spans="1:10" s="6" customFormat="1" ht="15" customHeight="1" x14ac:dyDescent="0.25">
      <c r="A284" s="56"/>
      <c r="B284" s="56"/>
      <c r="C284" s="8"/>
      <c r="D284" s="13"/>
      <c r="E284" s="13"/>
      <c r="F284" s="13"/>
      <c r="G284" s="36"/>
      <c r="H284" s="37"/>
      <c r="I284" s="38"/>
      <c r="J284" s="39"/>
    </row>
    <row r="285" spans="1:10" s="56" customFormat="1" ht="15" customHeight="1" x14ac:dyDescent="0.25">
      <c r="A285" s="56" t="s">
        <v>53</v>
      </c>
      <c r="C285" s="264" t="s">
        <v>143</v>
      </c>
      <c r="D285" s="264"/>
      <c r="E285" s="264"/>
      <c r="F285" s="264"/>
      <c r="G285" s="216"/>
      <c r="H285" s="217"/>
      <c r="I285" s="216"/>
      <c r="J285" s="216"/>
    </row>
    <row r="286" spans="1:10" s="56" customFormat="1" ht="8.1" customHeight="1" x14ac:dyDescent="0.25">
      <c r="C286" s="190"/>
      <c r="D286" s="190"/>
      <c r="E286" s="190"/>
      <c r="F286" s="190"/>
      <c r="G286" s="57"/>
      <c r="H286" s="58"/>
      <c r="I286" s="57"/>
      <c r="J286" s="57"/>
    </row>
    <row r="287" spans="1:10" s="55" customFormat="1" ht="15" customHeight="1" x14ac:dyDescent="0.25">
      <c r="A287" s="56" t="s">
        <v>46</v>
      </c>
      <c r="B287" s="56"/>
      <c r="C287" s="118" t="s">
        <v>284</v>
      </c>
      <c r="D287" s="265" t="s">
        <v>197</v>
      </c>
      <c r="E287" s="266"/>
      <c r="F287" s="266"/>
      <c r="G287" s="97"/>
      <c r="H287" s="119"/>
      <c r="I287" s="97"/>
      <c r="J287" s="98"/>
    </row>
    <row r="288" spans="1:10" s="55" customFormat="1" ht="15" customHeight="1" x14ac:dyDescent="0.25">
      <c r="A288" s="56" t="s">
        <v>47</v>
      </c>
      <c r="B288" s="56"/>
      <c r="C288" s="40" t="s">
        <v>439</v>
      </c>
      <c r="D288" s="149" t="s">
        <v>61</v>
      </c>
      <c r="E288" s="150"/>
      <c r="F288" s="151"/>
      <c r="G288" s="70" t="s">
        <v>10</v>
      </c>
      <c r="H288" s="71">
        <v>6000</v>
      </c>
      <c r="I288" s="72"/>
      <c r="J288" s="73">
        <f>H288*I288</f>
        <v>0</v>
      </c>
    </row>
    <row r="289" spans="1:10" s="55" customFormat="1" ht="15" customHeight="1" x14ac:dyDescent="0.25">
      <c r="A289" s="56" t="s">
        <v>47</v>
      </c>
      <c r="B289" s="56"/>
      <c r="C289" s="16" t="s">
        <v>440</v>
      </c>
      <c r="D289" s="105" t="s">
        <v>195</v>
      </c>
      <c r="E289" s="111"/>
      <c r="F289" s="112"/>
      <c r="G289" s="34" t="s">
        <v>10</v>
      </c>
      <c r="H289" s="18">
        <v>2500</v>
      </c>
      <c r="I289" s="19"/>
      <c r="J289" s="20">
        <f>H289*I289</f>
        <v>0</v>
      </c>
    </row>
    <row r="290" spans="1:10" s="55" customFormat="1" ht="15" customHeight="1" x14ac:dyDescent="0.25">
      <c r="A290" s="56" t="s">
        <v>47</v>
      </c>
      <c r="B290" s="56"/>
      <c r="C290" s="16" t="s">
        <v>441</v>
      </c>
      <c r="D290" s="105" t="s">
        <v>198</v>
      </c>
      <c r="E290" s="111"/>
      <c r="F290" s="112"/>
      <c r="G290" s="34" t="s">
        <v>10</v>
      </c>
      <c r="H290" s="18">
        <v>400</v>
      </c>
      <c r="I290" s="19"/>
      <c r="J290" s="20">
        <f>H290*I290</f>
        <v>0</v>
      </c>
    </row>
    <row r="291" spans="1:10" ht="15" customHeight="1" x14ac:dyDescent="0.25">
      <c r="A291" s="56" t="s">
        <v>47</v>
      </c>
      <c r="B291" s="56"/>
      <c r="C291" s="16" t="s">
        <v>442</v>
      </c>
      <c r="D291" s="105" t="s">
        <v>196</v>
      </c>
      <c r="E291" s="111"/>
      <c r="F291" s="112"/>
      <c r="G291" s="34" t="s">
        <v>9</v>
      </c>
      <c r="H291" s="18">
        <v>15</v>
      </c>
      <c r="I291" s="19"/>
      <c r="J291" s="20">
        <f>H291*I291</f>
        <v>0</v>
      </c>
    </row>
    <row r="292" spans="1:10" ht="15" customHeight="1" x14ac:dyDescent="0.25">
      <c r="A292" s="56" t="s">
        <v>47</v>
      </c>
      <c r="B292" s="56"/>
      <c r="C292" s="21" t="s">
        <v>443</v>
      </c>
      <c r="D292" s="123" t="s">
        <v>60</v>
      </c>
      <c r="E292" s="179"/>
      <c r="F292" s="180"/>
      <c r="G292" s="35" t="s">
        <v>9</v>
      </c>
      <c r="H292" s="23">
        <v>10</v>
      </c>
      <c r="I292" s="24"/>
      <c r="J292" s="25">
        <f>H292*I292</f>
        <v>0</v>
      </c>
    </row>
    <row r="293" spans="1:10" s="55" customFormat="1" ht="15" customHeight="1" x14ac:dyDescent="0.25">
      <c r="A293" s="56"/>
      <c r="B293" s="56"/>
      <c r="C293" s="8"/>
      <c r="D293" s="152"/>
      <c r="E293" s="152"/>
      <c r="F293" s="152"/>
      <c r="G293" s="36"/>
      <c r="H293" s="37"/>
      <c r="I293" s="38"/>
      <c r="J293" s="39"/>
    </row>
    <row r="294" spans="1:10" s="56" customFormat="1" ht="15" customHeight="1" x14ac:dyDescent="0.25">
      <c r="A294" s="56" t="s">
        <v>53</v>
      </c>
      <c r="C294" s="264" t="s">
        <v>194</v>
      </c>
      <c r="D294" s="264"/>
      <c r="E294" s="264"/>
      <c r="F294" s="264"/>
      <c r="G294" s="216"/>
      <c r="H294" s="217"/>
      <c r="I294" s="216"/>
      <c r="J294" s="216"/>
    </row>
    <row r="295" spans="1:10" s="56" customFormat="1" ht="8.1" customHeight="1" x14ac:dyDescent="0.25">
      <c r="C295" s="190"/>
      <c r="D295" s="190"/>
      <c r="E295" s="190"/>
      <c r="F295" s="190"/>
      <c r="G295" s="57"/>
      <c r="H295" s="58"/>
      <c r="I295" s="57"/>
      <c r="J295" s="57"/>
    </row>
    <row r="296" spans="1:10" s="55" customFormat="1" ht="30" customHeight="1" x14ac:dyDescent="0.25">
      <c r="A296" s="56" t="s">
        <v>46</v>
      </c>
      <c r="B296" s="56"/>
      <c r="C296" s="59" t="s">
        <v>285</v>
      </c>
      <c r="D296" s="271" t="s">
        <v>411</v>
      </c>
      <c r="E296" s="272"/>
      <c r="F296" s="272"/>
      <c r="G296" s="124"/>
      <c r="H296" s="125"/>
      <c r="I296" s="124"/>
      <c r="J296" s="126"/>
    </row>
    <row r="297" spans="1:10" ht="15" customHeight="1" x14ac:dyDescent="0.25">
      <c r="A297" s="56" t="s">
        <v>47</v>
      </c>
      <c r="B297" s="56"/>
      <c r="C297" s="26" t="s">
        <v>286</v>
      </c>
      <c r="D297" s="248" t="s">
        <v>27</v>
      </c>
      <c r="E297" s="274"/>
      <c r="F297" s="275"/>
      <c r="G297" s="33" t="s">
        <v>2</v>
      </c>
      <c r="H297" s="18">
        <v>1200</v>
      </c>
      <c r="I297" s="29"/>
      <c r="J297" s="30">
        <f t="shared" ref="J297:J301" si="16">H297*I297</f>
        <v>0</v>
      </c>
    </row>
    <row r="298" spans="1:10" ht="15" customHeight="1" x14ac:dyDescent="0.25">
      <c r="A298" s="56" t="s">
        <v>47</v>
      </c>
      <c r="B298" s="56"/>
      <c r="C298" s="16" t="s">
        <v>287</v>
      </c>
      <c r="D298" s="253" t="s">
        <v>155</v>
      </c>
      <c r="E298" s="262"/>
      <c r="F298" s="273"/>
      <c r="G298" s="34" t="s">
        <v>2</v>
      </c>
      <c r="H298" s="18">
        <v>500</v>
      </c>
      <c r="I298" s="19"/>
      <c r="J298" s="20">
        <f t="shared" si="16"/>
        <v>0</v>
      </c>
    </row>
    <row r="299" spans="1:10" ht="15" customHeight="1" x14ac:dyDescent="0.25">
      <c r="A299" s="56" t="s">
        <v>47</v>
      </c>
      <c r="B299" s="56"/>
      <c r="C299" s="16" t="s">
        <v>288</v>
      </c>
      <c r="D299" s="253" t="s">
        <v>314</v>
      </c>
      <c r="E299" s="262"/>
      <c r="F299" s="273"/>
      <c r="G299" s="34" t="s">
        <v>2</v>
      </c>
      <c r="H299" s="18">
        <v>10</v>
      </c>
      <c r="I299" s="19"/>
      <c r="J299" s="20">
        <f t="shared" si="16"/>
        <v>0</v>
      </c>
    </row>
    <row r="300" spans="1:10" ht="15" customHeight="1" x14ac:dyDescent="0.25">
      <c r="A300" s="56" t="s">
        <v>47</v>
      </c>
      <c r="B300" s="56"/>
      <c r="C300" s="16" t="s">
        <v>289</v>
      </c>
      <c r="D300" s="253" t="s">
        <v>31</v>
      </c>
      <c r="E300" s="262"/>
      <c r="F300" s="273"/>
      <c r="G300" s="34" t="s">
        <v>2</v>
      </c>
      <c r="H300" s="18">
        <v>150</v>
      </c>
      <c r="I300" s="19"/>
      <c r="J300" s="20">
        <f t="shared" si="16"/>
        <v>0</v>
      </c>
    </row>
    <row r="301" spans="1:10" ht="15" customHeight="1" x14ac:dyDescent="0.25">
      <c r="A301" s="56" t="s">
        <v>47</v>
      </c>
      <c r="B301" s="56"/>
      <c r="C301" s="21" t="s">
        <v>290</v>
      </c>
      <c r="D301" s="243" t="s">
        <v>315</v>
      </c>
      <c r="E301" s="267"/>
      <c r="F301" s="268"/>
      <c r="G301" s="35" t="s">
        <v>2</v>
      </c>
      <c r="H301" s="23">
        <v>100</v>
      </c>
      <c r="I301" s="24"/>
      <c r="J301" s="25">
        <f t="shared" si="16"/>
        <v>0</v>
      </c>
    </row>
    <row r="302" spans="1:10" s="6" customFormat="1" ht="15" customHeight="1" x14ac:dyDescent="0.25">
      <c r="C302" s="8"/>
      <c r="D302" s="13"/>
      <c r="E302" s="13"/>
      <c r="F302" s="13"/>
      <c r="G302" s="36"/>
      <c r="H302" s="37"/>
      <c r="I302" s="38"/>
      <c r="J302" s="39"/>
    </row>
    <row r="303" spans="1:10" s="55" customFormat="1" ht="54.75" customHeight="1" x14ac:dyDescent="0.25">
      <c r="A303" s="56" t="s">
        <v>46</v>
      </c>
      <c r="B303" s="56"/>
      <c r="C303" s="118" t="s">
        <v>291</v>
      </c>
      <c r="D303" s="269" t="s">
        <v>192</v>
      </c>
      <c r="E303" s="270"/>
      <c r="F303" s="270"/>
      <c r="G303" s="176"/>
      <c r="H303" s="177"/>
      <c r="I303" s="176"/>
      <c r="J303" s="178"/>
    </row>
    <row r="304" spans="1:10" ht="15" customHeight="1" x14ac:dyDescent="0.25">
      <c r="A304" s="56" t="s">
        <v>47</v>
      </c>
      <c r="B304" s="56"/>
      <c r="C304" s="40" t="s">
        <v>444</v>
      </c>
      <c r="D304" s="193" t="s">
        <v>48</v>
      </c>
      <c r="E304" s="194"/>
      <c r="F304" s="195"/>
      <c r="G304" s="70" t="s">
        <v>9</v>
      </c>
      <c r="H304" s="71">
        <v>4</v>
      </c>
      <c r="I304" s="72"/>
      <c r="J304" s="73">
        <f>H304*I304</f>
        <v>0</v>
      </c>
    </row>
    <row r="305" spans="1:10" ht="15" customHeight="1" x14ac:dyDescent="0.25">
      <c r="A305" s="56" t="s">
        <v>47</v>
      </c>
      <c r="B305" s="56"/>
      <c r="C305" s="16" t="s">
        <v>445</v>
      </c>
      <c r="D305" s="196" t="s">
        <v>49</v>
      </c>
      <c r="E305" s="197"/>
      <c r="F305" s="198"/>
      <c r="G305" s="34" t="s">
        <v>9</v>
      </c>
      <c r="H305" s="18">
        <v>5</v>
      </c>
      <c r="I305" s="19"/>
      <c r="J305" s="20">
        <f>H305*I305</f>
        <v>0</v>
      </c>
    </row>
    <row r="306" spans="1:10" ht="15" customHeight="1" x14ac:dyDescent="0.25">
      <c r="A306" s="56" t="s">
        <v>47</v>
      </c>
      <c r="B306" s="56"/>
      <c r="C306" s="16" t="s">
        <v>446</v>
      </c>
      <c r="D306" s="196" t="s">
        <v>50</v>
      </c>
      <c r="E306" s="197"/>
      <c r="F306" s="198"/>
      <c r="G306" s="34" t="s">
        <v>9</v>
      </c>
      <c r="H306" s="18">
        <v>2</v>
      </c>
      <c r="I306" s="19"/>
      <c r="J306" s="20">
        <f>H306*I306</f>
        <v>0</v>
      </c>
    </row>
    <row r="307" spans="1:10" ht="15" customHeight="1" x14ac:dyDescent="0.25">
      <c r="A307" s="56" t="s">
        <v>47</v>
      </c>
      <c r="B307" s="56"/>
      <c r="C307" s="21" t="s">
        <v>447</v>
      </c>
      <c r="D307" s="199" t="s">
        <v>51</v>
      </c>
      <c r="E307" s="200"/>
      <c r="F307" s="201"/>
      <c r="G307" s="35" t="s">
        <v>9</v>
      </c>
      <c r="H307" s="23">
        <v>3</v>
      </c>
      <c r="I307" s="24"/>
      <c r="J307" s="25">
        <f>H307*I307</f>
        <v>0</v>
      </c>
    </row>
    <row r="308" spans="1:10" s="55" customFormat="1" x14ac:dyDescent="0.25">
      <c r="H308" s="127"/>
    </row>
    <row r="309" spans="1:10" s="55" customFormat="1" ht="27.75" customHeight="1" x14ac:dyDescent="0.25">
      <c r="A309" s="56" t="s">
        <v>46</v>
      </c>
      <c r="B309" s="56"/>
      <c r="C309" s="59" t="s">
        <v>293</v>
      </c>
      <c r="D309" s="271" t="s">
        <v>416</v>
      </c>
      <c r="E309" s="272"/>
      <c r="F309" s="272"/>
      <c r="G309" s="124"/>
      <c r="H309" s="125"/>
      <c r="I309" s="124"/>
      <c r="J309" s="126"/>
    </row>
    <row r="310" spans="1:10" ht="15" customHeight="1" x14ac:dyDescent="0.25">
      <c r="A310" s="56" t="s">
        <v>47</v>
      </c>
      <c r="B310" s="56"/>
      <c r="C310" s="16" t="s">
        <v>531</v>
      </c>
      <c r="D310" s="196" t="s">
        <v>203</v>
      </c>
      <c r="E310" s="197"/>
      <c r="F310" s="198"/>
      <c r="G310" s="34" t="s">
        <v>10</v>
      </c>
      <c r="H310" s="18">
        <v>6500</v>
      </c>
      <c r="I310" s="19"/>
      <c r="J310" s="20">
        <f t="shared" ref="J310:J312" si="17">H310*I310</f>
        <v>0</v>
      </c>
    </row>
    <row r="311" spans="1:10" ht="15" customHeight="1" x14ac:dyDescent="0.25">
      <c r="A311" s="56" t="s">
        <v>47</v>
      </c>
      <c r="B311" s="56"/>
      <c r="C311" s="16" t="s">
        <v>532</v>
      </c>
      <c r="D311" s="253" t="s">
        <v>414</v>
      </c>
      <c r="E311" s="262"/>
      <c r="F311" s="273"/>
      <c r="G311" s="34" t="s">
        <v>10</v>
      </c>
      <c r="H311" s="18">
        <v>1000</v>
      </c>
      <c r="I311" s="19"/>
      <c r="J311" s="20">
        <f t="shared" si="17"/>
        <v>0</v>
      </c>
    </row>
    <row r="312" spans="1:10" ht="15" customHeight="1" x14ac:dyDescent="0.25">
      <c r="A312" s="56" t="s">
        <v>47</v>
      </c>
      <c r="B312" s="56"/>
      <c r="C312" s="132" t="s">
        <v>533</v>
      </c>
      <c r="D312" s="253" t="s">
        <v>415</v>
      </c>
      <c r="E312" s="262"/>
      <c r="F312" s="273"/>
      <c r="G312" s="129" t="s">
        <v>10</v>
      </c>
      <c r="H312" s="18">
        <v>800</v>
      </c>
      <c r="I312" s="130"/>
      <c r="J312" s="131">
        <f t="shared" si="17"/>
        <v>0</v>
      </c>
    </row>
    <row r="313" spans="1:10" ht="15" customHeight="1" x14ac:dyDescent="0.25">
      <c r="A313" s="56" t="s">
        <v>47</v>
      </c>
      <c r="B313" s="56"/>
      <c r="C313" s="16" t="s">
        <v>534</v>
      </c>
      <c r="D313" s="196" t="s">
        <v>413</v>
      </c>
      <c r="E313" s="197"/>
      <c r="F313" s="198"/>
      <c r="G313" s="34" t="s">
        <v>10</v>
      </c>
      <c r="H313" s="18">
        <v>100</v>
      </c>
      <c r="I313" s="19"/>
      <c r="J313" s="20">
        <f>H313*I313</f>
        <v>0</v>
      </c>
    </row>
    <row r="314" spans="1:10" ht="15" customHeight="1" x14ac:dyDescent="0.25">
      <c r="A314" s="56" t="s">
        <v>47</v>
      </c>
      <c r="B314" s="56"/>
      <c r="C314" s="21" t="s">
        <v>535</v>
      </c>
      <c r="D314" s="199" t="s">
        <v>43</v>
      </c>
      <c r="E314" s="200"/>
      <c r="F314" s="201"/>
      <c r="G314" s="35" t="s">
        <v>10</v>
      </c>
      <c r="H314" s="23">
        <v>100</v>
      </c>
      <c r="I314" s="24"/>
      <c r="J314" s="25">
        <f>H314*I314</f>
        <v>0</v>
      </c>
    </row>
    <row r="315" spans="1:10" s="6" customFormat="1" ht="12" customHeight="1" x14ac:dyDescent="0.25">
      <c r="C315" s="8"/>
      <c r="D315" s="13"/>
      <c r="E315" s="13"/>
      <c r="F315" s="13"/>
      <c r="G315" s="67"/>
      <c r="H315" s="153"/>
      <c r="I315" s="175"/>
      <c r="J315" s="122"/>
    </row>
    <row r="316" spans="1:10" s="56" customFormat="1" ht="15" customHeight="1" x14ac:dyDescent="0.25">
      <c r="A316" s="56" t="s">
        <v>53</v>
      </c>
      <c r="C316" s="264" t="s">
        <v>336</v>
      </c>
      <c r="D316" s="264"/>
      <c r="E316" s="264"/>
      <c r="F316" s="264"/>
      <c r="G316" s="216"/>
      <c r="H316" s="217"/>
      <c r="I316" s="216"/>
      <c r="J316" s="216"/>
    </row>
    <row r="317" spans="1:10" s="56" customFormat="1" ht="8.1" customHeight="1" x14ac:dyDescent="0.25">
      <c r="C317" s="190"/>
      <c r="D317" s="190"/>
      <c r="E317" s="190"/>
      <c r="F317" s="190"/>
      <c r="G317" s="57"/>
      <c r="H317" s="58"/>
      <c r="I317" s="57"/>
      <c r="J317" s="57"/>
    </row>
    <row r="318" spans="1:10" ht="15" customHeight="1" x14ac:dyDescent="0.25">
      <c r="A318" s="56" t="s">
        <v>47</v>
      </c>
      <c r="B318" s="26"/>
      <c r="C318" s="59" t="s">
        <v>294</v>
      </c>
      <c r="D318" s="240" t="s">
        <v>337</v>
      </c>
      <c r="E318" s="241"/>
      <c r="F318" s="242"/>
      <c r="G318" s="166" t="s">
        <v>2</v>
      </c>
      <c r="H318" s="88">
        <v>50</v>
      </c>
      <c r="I318" s="89"/>
      <c r="J318" s="90">
        <f>H318*I318</f>
        <v>0</v>
      </c>
    </row>
    <row r="319" spans="1:10" s="56" customFormat="1" ht="15" customHeight="1" x14ac:dyDescent="0.25">
      <c r="C319" s="190"/>
      <c r="D319" s="190"/>
      <c r="E319" s="190"/>
      <c r="F319" s="190"/>
      <c r="G319" s="190"/>
      <c r="H319" s="58"/>
      <c r="I319" s="190"/>
      <c r="J319" s="190"/>
    </row>
    <row r="320" spans="1:10" ht="27.75" customHeight="1" x14ac:dyDescent="0.25">
      <c r="A320" s="56" t="s">
        <v>47</v>
      </c>
      <c r="B320" s="26"/>
      <c r="C320" s="59" t="s">
        <v>307</v>
      </c>
      <c r="D320" s="263" t="s">
        <v>339</v>
      </c>
      <c r="E320" s="241"/>
      <c r="F320" s="242"/>
      <c r="G320" s="166" t="s">
        <v>2</v>
      </c>
      <c r="H320" s="312" t="s">
        <v>338</v>
      </c>
      <c r="I320" s="313"/>
      <c r="J320" s="314"/>
    </row>
    <row r="321" spans="1:10" s="56" customFormat="1" ht="15" customHeight="1" x14ac:dyDescent="0.25">
      <c r="C321" s="190"/>
      <c r="D321" s="190"/>
      <c r="E321" s="190"/>
      <c r="F321" s="190"/>
      <c r="G321" s="190"/>
      <c r="H321" s="58"/>
      <c r="I321" s="220"/>
      <c r="J321" s="220"/>
    </row>
    <row r="322" spans="1:10" ht="27.75" customHeight="1" x14ac:dyDescent="0.25">
      <c r="A322" s="56" t="s">
        <v>47</v>
      </c>
      <c r="B322" s="26"/>
      <c r="C322" s="59" t="s">
        <v>308</v>
      </c>
      <c r="D322" s="263" t="s">
        <v>340</v>
      </c>
      <c r="E322" s="241"/>
      <c r="F322" s="242"/>
      <c r="G322" s="166" t="s">
        <v>2</v>
      </c>
      <c r="H322" s="312" t="s">
        <v>338</v>
      </c>
      <c r="I322" s="313"/>
      <c r="J322" s="314"/>
    </row>
    <row r="323" spans="1:10" s="56" customFormat="1" ht="12" customHeight="1" x14ac:dyDescent="0.25">
      <c r="C323" s="7"/>
      <c r="D323" s="7"/>
      <c r="E323" s="7"/>
      <c r="F323" s="7"/>
      <c r="G323" s="7"/>
      <c r="H323" s="207"/>
      <c r="I323" s="7"/>
      <c r="J323" s="7"/>
    </row>
    <row r="324" spans="1:10" s="56" customFormat="1" ht="15" customHeight="1" x14ac:dyDescent="0.25">
      <c r="A324" s="56" t="s">
        <v>53</v>
      </c>
      <c r="C324" s="264" t="s">
        <v>430</v>
      </c>
      <c r="D324" s="264"/>
      <c r="E324" s="264"/>
      <c r="F324" s="264"/>
      <c r="G324" s="216"/>
      <c r="H324" s="217"/>
      <c r="I324" s="216"/>
      <c r="J324" s="216"/>
    </row>
    <row r="325" spans="1:10" s="56" customFormat="1" ht="8.1" customHeight="1" x14ac:dyDescent="0.25">
      <c r="C325" s="190"/>
      <c r="D325" s="190"/>
      <c r="E325" s="190"/>
      <c r="F325" s="190"/>
      <c r="G325" s="57"/>
      <c r="H325" s="58"/>
      <c r="I325" s="57"/>
      <c r="J325" s="57"/>
    </row>
    <row r="326" spans="1:10" s="55" customFormat="1" ht="83.25" customHeight="1" x14ac:dyDescent="0.25">
      <c r="A326" s="56" t="s">
        <v>46</v>
      </c>
      <c r="B326" s="56"/>
      <c r="C326" s="118" t="s">
        <v>309</v>
      </c>
      <c r="D326" s="265" t="s">
        <v>362</v>
      </c>
      <c r="E326" s="266"/>
      <c r="F326" s="266"/>
      <c r="G326" s="97"/>
      <c r="H326" s="119"/>
      <c r="I326" s="97"/>
      <c r="J326" s="98"/>
    </row>
    <row r="327" spans="1:10" ht="15" customHeight="1" x14ac:dyDescent="0.25">
      <c r="A327" s="56" t="s">
        <v>47</v>
      </c>
      <c r="B327" s="56"/>
      <c r="C327" s="40" t="s">
        <v>310</v>
      </c>
      <c r="D327" s="77" t="s">
        <v>128</v>
      </c>
      <c r="E327" s="100"/>
      <c r="F327" s="116" t="s">
        <v>67</v>
      </c>
      <c r="G327" s="70" t="s">
        <v>12</v>
      </c>
      <c r="H327" s="71">
        <v>2000</v>
      </c>
      <c r="I327" s="72"/>
      <c r="J327" s="73">
        <f>H327*I327</f>
        <v>0</v>
      </c>
    </row>
    <row r="328" spans="1:10" ht="15" customHeight="1" x14ac:dyDescent="0.25">
      <c r="A328" s="56" t="s">
        <v>47</v>
      </c>
      <c r="B328" s="56"/>
      <c r="C328" s="16" t="s">
        <v>311</v>
      </c>
      <c r="D328" s="299" t="s">
        <v>431</v>
      </c>
      <c r="E328" s="301"/>
      <c r="F328" s="218" t="s">
        <v>67</v>
      </c>
      <c r="G328" s="34" t="s">
        <v>12</v>
      </c>
      <c r="H328" s="18">
        <v>100</v>
      </c>
      <c r="I328" s="19"/>
      <c r="J328" s="20">
        <f>H328*I328</f>
        <v>0</v>
      </c>
    </row>
    <row r="329" spans="1:10" ht="15" customHeight="1" x14ac:dyDescent="0.25">
      <c r="A329" s="56" t="s">
        <v>47</v>
      </c>
      <c r="B329" s="56"/>
      <c r="C329" s="40" t="s">
        <v>312</v>
      </c>
      <c r="D329" s="77" t="s">
        <v>128</v>
      </c>
      <c r="E329" s="100"/>
      <c r="F329" s="116" t="s">
        <v>68</v>
      </c>
      <c r="G329" s="70" t="s">
        <v>12</v>
      </c>
      <c r="H329" s="71">
        <v>200</v>
      </c>
      <c r="I329" s="72"/>
      <c r="J329" s="73">
        <f>H329*I329</f>
        <v>0</v>
      </c>
    </row>
    <row r="330" spans="1:10" ht="15" customHeight="1" x14ac:dyDescent="0.25">
      <c r="A330" s="56" t="s">
        <v>47</v>
      </c>
      <c r="B330" s="56"/>
      <c r="C330" s="16" t="s">
        <v>313</v>
      </c>
      <c r="D330" s="299" t="s">
        <v>431</v>
      </c>
      <c r="E330" s="301"/>
      <c r="F330" s="218" t="s">
        <v>68</v>
      </c>
      <c r="G330" s="34" t="s">
        <v>12</v>
      </c>
      <c r="H330" s="18">
        <v>10</v>
      </c>
      <c r="I330" s="19"/>
      <c r="J330" s="20">
        <f>H330*I330</f>
        <v>0</v>
      </c>
    </row>
    <row r="331" spans="1:10" ht="15" customHeight="1" x14ac:dyDescent="0.25">
      <c r="A331" s="56" t="s">
        <v>47</v>
      </c>
      <c r="B331" s="56"/>
      <c r="C331" s="59" t="s">
        <v>536</v>
      </c>
      <c r="D331" s="133" t="s">
        <v>128</v>
      </c>
      <c r="E331" s="134"/>
      <c r="F331" s="135" t="s">
        <v>156</v>
      </c>
      <c r="G331" s="87" t="s">
        <v>12</v>
      </c>
      <c r="H331" s="88">
        <v>2</v>
      </c>
      <c r="I331" s="89"/>
      <c r="J331" s="90">
        <f>H331*I331</f>
        <v>0</v>
      </c>
    </row>
    <row r="332" spans="1:10" s="6" customFormat="1" ht="15" customHeight="1" x14ac:dyDescent="0.25">
      <c r="A332" s="56"/>
      <c r="B332" s="56"/>
      <c r="C332" s="8"/>
      <c r="D332" s="13"/>
      <c r="E332" s="13"/>
      <c r="F332" s="13"/>
      <c r="G332" s="36"/>
      <c r="H332" s="37"/>
      <c r="I332" s="38"/>
      <c r="J332" s="39"/>
    </row>
    <row r="333" spans="1:10" ht="39" customHeight="1" x14ac:dyDescent="0.25">
      <c r="A333" s="56" t="s">
        <v>47</v>
      </c>
      <c r="B333" s="56"/>
      <c r="C333" s="59" t="s">
        <v>316</v>
      </c>
      <c r="D333" s="250" t="s">
        <v>361</v>
      </c>
      <c r="E333" s="251"/>
      <c r="F333" s="251"/>
      <c r="G333" s="87" t="s">
        <v>13</v>
      </c>
      <c r="H333" s="88">
        <v>200</v>
      </c>
      <c r="I333" s="89"/>
      <c r="J333" s="90">
        <f>H333*I333</f>
        <v>0</v>
      </c>
    </row>
    <row r="334" spans="1:10" s="6" customFormat="1" ht="15" customHeight="1" x14ac:dyDescent="0.25">
      <c r="A334" s="56"/>
      <c r="B334" s="56"/>
      <c r="C334" s="8"/>
      <c r="D334" s="13"/>
      <c r="E334" s="13"/>
      <c r="F334" s="13"/>
      <c r="G334" s="36"/>
      <c r="H334" s="37"/>
      <c r="I334" s="38"/>
      <c r="J334" s="39"/>
    </row>
    <row r="335" spans="1:10" ht="39" customHeight="1" x14ac:dyDescent="0.25">
      <c r="A335" s="56" t="s">
        <v>47</v>
      </c>
      <c r="B335" s="56"/>
      <c r="C335" s="59" t="s">
        <v>317</v>
      </c>
      <c r="D335" s="250" t="s">
        <v>351</v>
      </c>
      <c r="E335" s="251"/>
      <c r="F335" s="251"/>
      <c r="G335" s="87" t="s">
        <v>12</v>
      </c>
      <c r="H335" s="88">
        <v>200</v>
      </c>
      <c r="I335" s="89"/>
      <c r="J335" s="90">
        <f>H335*I335</f>
        <v>0</v>
      </c>
    </row>
    <row r="336" spans="1:10" s="6" customFormat="1" ht="15" customHeight="1" x14ac:dyDescent="0.25">
      <c r="A336" s="56"/>
      <c r="B336" s="56"/>
      <c r="C336" s="8"/>
      <c r="D336" s="13"/>
      <c r="E336" s="13"/>
      <c r="F336" s="13"/>
      <c r="G336" s="36"/>
      <c r="H336" s="37"/>
      <c r="I336" s="38"/>
      <c r="J336" s="39"/>
    </row>
    <row r="337" spans="1:10" ht="39.75" customHeight="1" x14ac:dyDescent="0.25">
      <c r="A337" s="56" t="s">
        <v>47</v>
      </c>
      <c r="B337" s="56"/>
      <c r="C337" s="59" t="s">
        <v>318</v>
      </c>
      <c r="D337" s="271" t="s">
        <v>399</v>
      </c>
      <c r="E337" s="272"/>
      <c r="F337" s="272"/>
      <c r="G337" s="87" t="s">
        <v>12</v>
      </c>
      <c r="H337" s="88">
        <v>20</v>
      </c>
      <c r="I337" s="89"/>
      <c r="J337" s="90">
        <f>H337*I337</f>
        <v>0</v>
      </c>
    </row>
    <row r="338" spans="1:10" s="6" customFormat="1" ht="15" customHeight="1" x14ac:dyDescent="0.25">
      <c r="C338" s="8"/>
      <c r="D338" s="13"/>
      <c r="E338" s="13"/>
      <c r="F338" s="13"/>
      <c r="G338" s="36"/>
      <c r="H338" s="37"/>
      <c r="I338" s="38"/>
      <c r="J338" s="39"/>
    </row>
    <row r="339" spans="1:10" s="55" customFormat="1" ht="53.1" customHeight="1" x14ac:dyDescent="0.25">
      <c r="A339" s="56" t="s">
        <v>46</v>
      </c>
      <c r="B339" s="56"/>
      <c r="C339" s="59" t="s">
        <v>323</v>
      </c>
      <c r="D339" s="250" t="s">
        <v>157</v>
      </c>
      <c r="E339" s="251"/>
      <c r="F339" s="251"/>
      <c r="G339" s="60"/>
      <c r="H339" s="61"/>
      <c r="I339" s="60"/>
      <c r="J339" s="62"/>
    </row>
    <row r="340" spans="1:10" ht="15" customHeight="1" x14ac:dyDescent="0.25">
      <c r="A340" s="56" t="s">
        <v>47</v>
      </c>
      <c r="B340" s="56"/>
      <c r="C340" s="40" t="s">
        <v>448</v>
      </c>
      <c r="D340" s="77" t="s">
        <v>333</v>
      </c>
      <c r="E340" s="100"/>
      <c r="F340" s="145" t="s">
        <v>67</v>
      </c>
      <c r="G340" s="70" t="s">
        <v>2</v>
      </c>
      <c r="H340" s="71">
        <v>80</v>
      </c>
      <c r="I340" s="72"/>
      <c r="J340" s="73">
        <f>H340*I340</f>
        <v>0</v>
      </c>
    </row>
    <row r="341" spans="1:10" ht="15" customHeight="1" x14ac:dyDescent="0.25">
      <c r="A341" s="56" t="s">
        <v>47</v>
      </c>
      <c r="B341" s="56"/>
      <c r="C341" s="21" t="s">
        <v>449</v>
      </c>
      <c r="D341" s="78" t="s">
        <v>333</v>
      </c>
      <c r="E341" s="104"/>
      <c r="F341" s="165" t="s">
        <v>68</v>
      </c>
      <c r="G341" s="35" t="s">
        <v>2</v>
      </c>
      <c r="H341" s="23">
        <v>10</v>
      </c>
      <c r="I341" s="24"/>
      <c r="J341" s="25">
        <f>H341*I341</f>
        <v>0</v>
      </c>
    </row>
    <row r="342" spans="1:10" s="6" customFormat="1" ht="15" customHeight="1" x14ac:dyDescent="0.25">
      <c r="A342" s="56"/>
      <c r="B342" s="56"/>
      <c r="C342" s="8"/>
      <c r="D342" s="13"/>
      <c r="E342" s="13"/>
      <c r="F342" s="13"/>
      <c r="G342" s="36"/>
      <c r="H342" s="37"/>
      <c r="I342" s="38"/>
      <c r="J342" s="39"/>
    </row>
    <row r="343" spans="1:10" s="55" customFormat="1" ht="52.5" customHeight="1" x14ac:dyDescent="0.25">
      <c r="A343" s="56" t="s">
        <v>46</v>
      </c>
      <c r="B343" s="56"/>
      <c r="C343" s="59" t="s">
        <v>324</v>
      </c>
      <c r="D343" s="250" t="s">
        <v>191</v>
      </c>
      <c r="E343" s="251"/>
      <c r="F343" s="251"/>
      <c r="G343" s="60"/>
      <c r="H343" s="61"/>
      <c r="I343" s="60"/>
      <c r="J343" s="62"/>
    </row>
    <row r="344" spans="1:10" ht="15" customHeight="1" x14ac:dyDescent="0.25">
      <c r="A344" s="56" t="s">
        <v>47</v>
      </c>
      <c r="B344" s="56"/>
      <c r="C344" s="40" t="s">
        <v>450</v>
      </c>
      <c r="D344" s="77" t="s">
        <v>333</v>
      </c>
      <c r="E344" s="100"/>
      <c r="F344" s="145" t="s">
        <v>67</v>
      </c>
      <c r="G344" s="70" t="s">
        <v>2</v>
      </c>
      <c r="H344" s="71">
        <v>150</v>
      </c>
      <c r="I344" s="72"/>
      <c r="J344" s="73">
        <f>H344*I344</f>
        <v>0</v>
      </c>
    </row>
    <row r="345" spans="1:10" ht="15" customHeight="1" x14ac:dyDescent="0.25">
      <c r="A345" s="56" t="s">
        <v>47</v>
      </c>
      <c r="B345" s="56"/>
      <c r="C345" s="94" t="s">
        <v>451</v>
      </c>
      <c r="D345" s="78" t="s">
        <v>333</v>
      </c>
      <c r="E345" s="104"/>
      <c r="F345" s="165" t="s">
        <v>68</v>
      </c>
      <c r="G345" s="35" t="s">
        <v>2</v>
      </c>
      <c r="H345" s="23">
        <v>20</v>
      </c>
      <c r="I345" s="24"/>
      <c r="J345" s="25">
        <f>H345*I345</f>
        <v>0</v>
      </c>
    </row>
    <row r="346" spans="1:10" s="6" customFormat="1" ht="15" customHeight="1" x14ac:dyDescent="0.25">
      <c r="A346" s="56"/>
      <c r="B346" s="56"/>
      <c r="C346" s="8"/>
      <c r="D346" s="13"/>
      <c r="E346" s="13"/>
      <c r="F346" s="13"/>
      <c r="G346" s="36"/>
      <c r="H346" s="37"/>
      <c r="I346" s="38"/>
      <c r="J346" s="39"/>
    </row>
    <row r="347" spans="1:10" s="3" customFormat="1" ht="41.25" customHeight="1" x14ac:dyDescent="0.25">
      <c r="A347" s="79"/>
      <c r="B347" s="79"/>
      <c r="C347" s="86" t="s">
        <v>325</v>
      </c>
      <c r="D347" s="259" t="s">
        <v>359</v>
      </c>
      <c r="E347" s="260"/>
      <c r="F347" s="261"/>
      <c r="G347" s="87"/>
      <c r="H347" s="88"/>
      <c r="I347" s="89"/>
      <c r="J347" s="90"/>
    </row>
    <row r="348" spans="1:10" s="3" customFormat="1" ht="15" customHeight="1" x14ac:dyDescent="0.25">
      <c r="A348" s="79" t="s">
        <v>47</v>
      </c>
      <c r="B348" s="79"/>
      <c r="C348" s="92" t="s">
        <v>452</v>
      </c>
      <c r="D348" s="193" t="s">
        <v>120</v>
      </c>
      <c r="E348" s="143"/>
      <c r="F348" s="182"/>
      <c r="G348" s="70" t="s">
        <v>10</v>
      </c>
      <c r="H348" s="71">
        <v>450</v>
      </c>
      <c r="I348" s="72"/>
      <c r="J348" s="73">
        <f>H348*I348</f>
        <v>0</v>
      </c>
    </row>
    <row r="349" spans="1:10" s="3" customFormat="1" ht="15" customHeight="1" x14ac:dyDescent="0.25">
      <c r="A349" s="79" t="s">
        <v>47</v>
      </c>
      <c r="B349" s="79"/>
      <c r="C349" s="144" t="s">
        <v>453</v>
      </c>
      <c r="D349" s="321" t="s">
        <v>121</v>
      </c>
      <c r="E349" s="322"/>
      <c r="F349" s="183"/>
      <c r="G349" s="129" t="s">
        <v>10</v>
      </c>
      <c r="H349" s="54">
        <v>150</v>
      </c>
      <c r="I349" s="130"/>
      <c r="J349" s="131">
        <f>H349*I349</f>
        <v>0</v>
      </c>
    </row>
    <row r="350" spans="1:10" s="3" customFormat="1" ht="15" customHeight="1" x14ac:dyDescent="0.25">
      <c r="A350" s="79" t="s">
        <v>47</v>
      </c>
      <c r="B350" s="79"/>
      <c r="C350" s="92" t="s">
        <v>454</v>
      </c>
      <c r="D350" s="248" t="s">
        <v>124</v>
      </c>
      <c r="E350" s="252"/>
      <c r="F350" s="182"/>
      <c r="G350" s="70" t="s">
        <v>10</v>
      </c>
      <c r="H350" s="71">
        <v>90</v>
      </c>
      <c r="I350" s="72"/>
      <c r="J350" s="73">
        <f>H350*I350</f>
        <v>0</v>
      </c>
    </row>
    <row r="351" spans="1:10" s="3" customFormat="1" ht="15" customHeight="1" x14ac:dyDescent="0.25">
      <c r="A351" s="79" t="s">
        <v>47</v>
      </c>
      <c r="B351" s="79"/>
      <c r="C351" s="141" t="s">
        <v>455</v>
      </c>
      <c r="D351" s="243" t="s">
        <v>125</v>
      </c>
      <c r="E351" s="255"/>
      <c r="F351" s="184"/>
      <c r="G351" s="35" t="s">
        <v>10</v>
      </c>
      <c r="H351" s="23">
        <v>30</v>
      </c>
      <c r="I351" s="24"/>
      <c r="J351" s="25">
        <f>H351*I351</f>
        <v>0</v>
      </c>
    </row>
    <row r="352" spans="1:10" s="3" customFormat="1" ht="15" customHeight="1" x14ac:dyDescent="0.25">
      <c r="A352" s="79"/>
      <c r="B352" s="79"/>
      <c r="C352" s="80"/>
      <c r="D352" s="185"/>
      <c r="E352" s="186"/>
      <c r="F352" s="187"/>
      <c r="G352" s="75"/>
      <c r="H352" s="76"/>
      <c r="I352" s="84"/>
      <c r="J352" s="85"/>
    </row>
    <row r="353" spans="1:10" s="3" customFormat="1" ht="42" customHeight="1" x14ac:dyDescent="0.25">
      <c r="A353" s="79"/>
      <c r="B353" s="79"/>
      <c r="C353" s="86" t="s">
        <v>326</v>
      </c>
      <c r="D353" s="259" t="s">
        <v>358</v>
      </c>
      <c r="E353" s="260"/>
      <c r="F353" s="261"/>
      <c r="G353" s="87"/>
      <c r="H353" s="88"/>
      <c r="I353" s="89"/>
      <c r="J353" s="90"/>
    </row>
    <row r="354" spans="1:10" s="3" customFormat="1" ht="15" customHeight="1" x14ac:dyDescent="0.25">
      <c r="A354" s="79" t="s">
        <v>47</v>
      </c>
      <c r="B354" s="79"/>
      <c r="C354" s="92" t="s">
        <v>458</v>
      </c>
      <c r="D354" s="193" t="s">
        <v>120</v>
      </c>
      <c r="E354" s="143"/>
      <c r="F354" s="182"/>
      <c r="G354" s="70" t="s">
        <v>10</v>
      </c>
      <c r="H354" s="71">
        <v>300</v>
      </c>
      <c r="I354" s="72"/>
      <c r="J354" s="73">
        <f t="shared" ref="J354:J361" si="18">H354*I354</f>
        <v>0</v>
      </c>
    </row>
    <row r="355" spans="1:10" s="3" customFormat="1" ht="15" customHeight="1" x14ac:dyDescent="0.25">
      <c r="A355" s="79" t="s">
        <v>47</v>
      </c>
      <c r="B355" s="79"/>
      <c r="C355" s="1" t="s">
        <v>459</v>
      </c>
      <c r="D355" s="253" t="s">
        <v>121</v>
      </c>
      <c r="E355" s="262"/>
      <c r="F355" s="188"/>
      <c r="G355" s="34" t="s">
        <v>10</v>
      </c>
      <c r="H355" s="18">
        <v>150</v>
      </c>
      <c r="I355" s="19"/>
      <c r="J355" s="20">
        <f t="shared" si="18"/>
        <v>0</v>
      </c>
    </row>
    <row r="356" spans="1:10" s="3" customFormat="1" ht="15" customHeight="1" x14ac:dyDescent="0.25">
      <c r="A356" s="79" t="s">
        <v>47</v>
      </c>
      <c r="B356" s="79"/>
      <c r="C356" s="68" t="s">
        <v>460</v>
      </c>
      <c r="D356" s="257" t="s">
        <v>122</v>
      </c>
      <c r="E356" s="258"/>
      <c r="F356" s="189"/>
      <c r="G356" s="33" t="s">
        <v>10</v>
      </c>
      <c r="H356" s="28">
        <v>90</v>
      </c>
      <c r="I356" s="29"/>
      <c r="J356" s="30">
        <f t="shared" si="18"/>
        <v>0</v>
      </c>
    </row>
    <row r="357" spans="1:10" s="3" customFormat="1" ht="15" customHeight="1" x14ac:dyDescent="0.25">
      <c r="A357" s="79" t="s">
        <v>47</v>
      </c>
      <c r="B357" s="79"/>
      <c r="C357" s="1" t="s">
        <v>461</v>
      </c>
      <c r="D357" s="253" t="s">
        <v>123</v>
      </c>
      <c r="E357" s="254"/>
      <c r="F357" s="188"/>
      <c r="G357" s="34" t="s">
        <v>10</v>
      </c>
      <c r="H357" s="18">
        <v>90</v>
      </c>
      <c r="I357" s="19"/>
      <c r="J357" s="20">
        <f t="shared" si="18"/>
        <v>0</v>
      </c>
    </row>
    <row r="358" spans="1:10" s="3" customFormat="1" ht="15" customHeight="1" x14ac:dyDescent="0.25">
      <c r="A358" s="79" t="s">
        <v>47</v>
      </c>
      <c r="B358" s="79"/>
      <c r="C358" s="92" t="s">
        <v>462</v>
      </c>
      <c r="D358" s="248" t="s">
        <v>124</v>
      </c>
      <c r="E358" s="252"/>
      <c r="F358" s="182"/>
      <c r="G358" s="70" t="s">
        <v>10</v>
      </c>
      <c r="H358" s="71">
        <v>1200</v>
      </c>
      <c r="I358" s="72"/>
      <c r="J358" s="73">
        <f t="shared" si="18"/>
        <v>0</v>
      </c>
    </row>
    <row r="359" spans="1:10" s="3" customFormat="1" ht="15" customHeight="1" x14ac:dyDescent="0.25">
      <c r="A359" s="79" t="s">
        <v>47</v>
      </c>
      <c r="B359" s="79"/>
      <c r="C359" s="1" t="s">
        <v>463</v>
      </c>
      <c r="D359" s="253" t="s">
        <v>125</v>
      </c>
      <c r="E359" s="254"/>
      <c r="F359" s="188"/>
      <c r="G359" s="34" t="s">
        <v>10</v>
      </c>
      <c r="H359" s="18">
        <v>450</v>
      </c>
      <c r="I359" s="19"/>
      <c r="J359" s="20">
        <f t="shared" si="18"/>
        <v>0</v>
      </c>
    </row>
    <row r="360" spans="1:10" s="3" customFormat="1" ht="15" customHeight="1" x14ac:dyDescent="0.25">
      <c r="A360" s="79" t="s">
        <v>47</v>
      </c>
      <c r="B360" s="79"/>
      <c r="C360" s="68" t="s">
        <v>464</v>
      </c>
      <c r="D360" s="257" t="s">
        <v>126</v>
      </c>
      <c r="E360" s="258"/>
      <c r="F360" s="189"/>
      <c r="G360" s="33" t="s">
        <v>10</v>
      </c>
      <c r="H360" s="28">
        <v>150</v>
      </c>
      <c r="I360" s="29"/>
      <c r="J360" s="30">
        <f t="shared" si="18"/>
        <v>0</v>
      </c>
    </row>
    <row r="361" spans="1:10" s="3" customFormat="1" ht="15" customHeight="1" x14ac:dyDescent="0.25">
      <c r="A361" s="79" t="s">
        <v>47</v>
      </c>
      <c r="B361" s="79"/>
      <c r="C361" s="141" t="s">
        <v>465</v>
      </c>
      <c r="D361" s="243" t="s">
        <v>127</v>
      </c>
      <c r="E361" s="255"/>
      <c r="F361" s="184"/>
      <c r="G361" s="35" t="s">
        <v>10</v>
      </c>
      <c r="H361" s="23">
        <v>150</v>
      </c>
      <c r="I361" s="24"/>
      <c r="J361" s="25">
        <f t="shared" si="18"/>
        <v>0</v>
      </c>
    </row>
    <row r="362" spans="1:10" s="3" customFormat="1" ht="15" customHeight="1" x14ac:dyDescent="0.25">
      <c r="A362" s="79"/>
      <c r="B362" s="79"/>
      <c r="C362" s="80"/>
      <c r="D362" s="81"/>
      <c r="E362" s="82"/>
      <c r="F362" s="83"/>
      <c r="G362" s="75"/>
      <c r="H362" s="76"/>
      <c r="I362" s="84"/>
      <c r="J362" s="85"/>
    </row>
    <row r="363" spans="1:10" s="3" customFormat="1" ht="42.75" customHeight="1" x14ac:dyDescent="0.25">
      <c r="A363" s="79"/>
      <c r="B363" s="79"/>
      <c r="C363" s="128" t="s">
        <v>327</v>
      </c>
      <c r="D363" s="245" t="s">
        <v>357</v>
      </c>
      <c r="E363" s="246"/>
      <c r="F363" s="247"/>
      <c r="G363" s="138"/>
      <c r="H363" s="136"/>
      <c r="I363" s="139"/>
      <c r="J363" s="140"/>
    </row>
    <row r="364" spans="1:10" s="3" customFormat="1" ht="15" customHeight="1" x14ac:dyDescent="0.25">
      <c r="A364" s="79" t="s">
        <v>47</v>
      </c>
      <c r="B364" s="79"/>
      <c r="C364" s="92" t="s">
        <v>456</v>
      </c>
      <c r="D364" s="248" t="s">
        <v>120</v>
      </c>
      <c r="E364" s="252"/>
      <c r="F364" s="182"/>
      <c r="G364" s="70" t="s">
        <v>10</v>
      </c>
      <c r="H364" s="71">
        <v>300</v>
      </c>
      <c r="I364" s="72"/>
      <c r="J364" s="73">
        <f t="shared" ref="J364:J367" si="19">H364*I364</f>
        <v>0</v>
      </c>
    </row>
    <row r="365" spans="1:10" s="3" customFormat="1" ht="15" customHeight="1" x14ac:dyDescent="0.25">
      <c r="A365" s="79" t="s">
        <v>47</v>
      </c>
      <c r="B365" s="79"/>
      <c r="C365" s="1" t="s">
        <v>457</v>
      </c>
      <c r="D365" s="253" t="s">
        <v>121</v>
      </c>
      <c r="E365" s="254"/>
      <c r="F365" s="188"/>
      <c r="G365" s="34" t="s">
        <v>10</v>
      </c>
      <c r="H365" s="18">
        <v>150</v>
      </c>
      <c r="I365" s="19"/>
      <c r="J365" s="20">
        <f t="shared" si="19"/>
        <v>0</v>
      </c>
    </row>
    <row r="366" spans="1:10" s="3" customFormat="1" ht="15" customHeight="1" x14ac:dyDescent="0.25">
      <c r="A366" s="79" t="s">
        <v>47</v>
      </c>
      <c r="B366" s="79"/>
      <c r="C366" s="68" t="s">
        <v>537</v>
      </c>
      <c r="D366" s="257" t="s">
        <v>122</v>
      </c>
      <c r="E366" s="258"/>
      <c r="F366" s="189"/>
      <c r="G366" s="33" t="s">
        <v>10</v>
      </c>
      <c r="H366" s="28">
        <v>90</v>
      </c>
      <c r="I366" s="29"/>
      <c r="J366" s="30">
        <f t="shared" si="19"/>
        <v>0</v>
      </c>
    </row>
    <row r="367" spans="1:10" s="3" customFormat="1" ht="15" customHeight="1" x14ac:dyDescent="0.25">
      <c r="A367" s="79" t="s">
        <v>47</v>
      </c>
      <c r="B367" s="79"/>
      <c r="C367" s="1" t="s">
        <v>538</v>
      </c>
      <c r="D367" s="253" t="s">
        <v>123</v>
      </c>
      <c r="E367" s="254"/>
      <c r="F367" s="188"/>
      <c r="G367" s="34" t="s">
        <v>10</v>
      </c>
      <c r="H367" s="18">
        <v>90</v>
      </c>
      <c r="I367" s="19"/>
      <c r="J367" s="20">
        <f t="shared" si="19"/>
        <v>0</v>
      </c>
    </row>
    <row r="368" spans="1:10" s="3" customFormat="1" ht="15" customHeight="1" x14ac:dyDescent="0.25">
      <c r="A368" s="79" t="s">
        <v>47</v>
      </c>
      <c r="B368" s="79"/>
      <c r="C368" s="92" t="s">
        <v>539</v>
      </c>
      <c r="D368" s="248" t="s">
        <v>124</v>
      </c>
      <c r="E368" s="252"/>
      <c r="F368" s="182"/>
      <c r="G368" s="70" t="s">
        <v>10</v>
      </c>
      <c r="H368" s="71">
        <v>600</v>
      </c>
      <c r="I368" s="72"/>
      <c r="J368" s="73">
        <f>H368*I368</f>
        <v>0</v>
      </c>
    </row>
    <row r="369" spans="1:10" s="3" customFormat="1" ht="15" customHeight="1" x14ac:dyDescent="0.25">
      <c r="A369" s="79" t="s">
        <v>47</v>
      </c>
      <c r="B369" s="79"/>
      <c r="C369" s="1" t="s">
        <v>540</v>
      </c>
      <c r="D369" s="253" t="s">
        <v>125</v>
      </c>
      <c r="E369" s="254"/>
      <c r="F369" s="188"/>
      <c r="G369" s="34" t="s">
        <v>10</v>
      </c>
      <c r="H369" s="18">
        <v>300</v>
      </c>
      <c r="I369" s="19"/>
      <c r="J369" s="20">
        <f>H369*I369</f>
        <v>0</v>
      </c>
    </row>
    <row r="370" spans="1:10" s="3" customFormat="1" ht="15" customHeight="1" x14ac:dyDescent="0.25">
      <c r="A370" s="79" t="s">
        <v>47</v>
      </c>
      <c r="B370" s="79"/>
      <c r="C370" s="68" t="s">
        <v>541</v>
      </c>
      <c r="D370" s="257" t="s">
        <v>126</v>
      </c>
      <c r="E370" s="258"/>
      <c r="F370" s="189"/>
      <c r="G370" s="33" t="s">
        <v>10</v>
      </c>
      <c r="H370" s="28">
        <v>90</v>
      </c>
      <c r="I370" s="29"/>
      <c r="J370" s="30">
        <f>H370*I370</f>
        <v>0</v>
      </c>
    </row>
    <row r="371" spans="1:10" s="3" customFormat="1" ht="15" customHeight="1" x14ac:dyDescent="0.25">
      <c r="A371" s="79" t="s">
        <v>47</v>
      </c>
      <c r="B371" s="79"/>
      <c r="C371" s="141" t="s">
        <v>542</v>
      </c>
      <c r="D371" s="243" t="s">
        <v>127</v>
      </c>
      <c r="E371" s="255"/>
      <c r="F371" s="184"/>
      <c r="G371" s="35" t="s">
        <v>10</v>
      </c>
      <c r="H371" s="23">
        <v>90</v>
      </c>
      <c r="I371" s="24"/>
      <c r="J371" s="25">
        <f>H371*I371</f>
        <v>0</v>
      </c>
    </row>
    <row r="372" spans="1:10" s="6" customFormat="1" ht="15" customHeight="1" x14ac:dyDescent="0.25">
      <c r="A372" s="56"/>
      <c r="B372" s="56"/>
      <c r="C372" s="8"/>
      <c r="D372" s="13"/>
      <c r="E372" s="13"/>
      <c r="F372" s="13"/>
      <c r="G372" s="36"/>
      <c r="H372" s="37"/>
      <c r="I372" s="38"/>
      <c r="J372" s="39"/>
    </row>
    <row r="373" spans="1:10" s="55" customFormat="1" ht="39" customHeight="1" x14ac:dyDescent="0.25">
      <c r="A373" s="56" t="s">
        <v>46</v>
      </c>
      <c r="B373" s="56"/>
      <c r="C373" s="59" t="s">
        <v>328</v>
      </c>
      <c r="D373" s="250" t="s">
        <v>432</v>
      </c>
      <c r="E373" s="251"/>
      <c r="F373" s="251"/>
      <c r="G373" s="60"/>
      <c r="H373" s="61"/>
      <c r="I373" s="60"/>
      <c r="J373" s="62"/>
    </row>
    <row r="374" spans="1:10" ht="15" customHeight="1" x14ac:dyDescent="0.25">
      <c r="A374" s="56" t="s">
        <v>47</v>
      </c>
      <c r="B374" s="56"/>
      <c r="C374" s="40" t="s">
        <v>350</v>
      </c>
      <c r="D374" s="77" t="s">
        <v>433</v>
      </c>
      <c r="E374" s="100"/>
      <c r="F374" s="145"/>
      <c r="G374" s="70" t="s">
        <v>10</v>
      </c>
      <c r="H374" s="71">
        <v>90</v>
      </c>
      <c r="I374" s="72"/>
      <c r="J374" s="73">
        <f>H374*I374</f>
        <v>0</v>
      </c>
    </row>
    <row r="375" spans="1:10" ht="15" customHeight="1" x14ac:dyDescent="0.25">
      <c r="A375" s="56" t="s">
        <v>47</v>
      </c>
      <c r="B375" s="56"/>
      <c r="C375" s="94" t="s">
        <v>349</v>
      </c>
      <c r="D375" s="78" t="s">
        <v>434</v>
      </c>
      <c r="E375" s="104"/>
      <c r="F375" s="165"/>
      <c r="G375" s="35" t="s">
        <v>10</v>
      </c>
      <c r="H375" s="23">
        <v>90</v>
      </c>
      <c r="I375" s="24"/>
      <c r="J375" s="25">
        <f>H375*I375</f>
        <v>0</v>
      </c>
    </row>
    <row r="376" spans="1:10" s="6" customFormat="1" ht="15" customHeight="1" x14ac:dyDescent="0.25">
      <c r="A376" s="56"/>
      <c r="B376" s="56"/>
      <c r="C376" s="8"/>
      <c r="D376" s="13"/>
      <c r="E376" s="13"/>
      <c r="F376" s="13"/>
      <c r="G376" s="36"/>
      <c r="H376" s="37"/>
      <c r="I376" s="38"/>
      <c r="J376" s="39"/>
    </row>
    <row r="377" spans="1:10" s="69" customFormat="1" ht="27.75" customHeight="1" x14ac:dyDescent="0.25">
      <c r="A377" s="79" t="s">
        <v>47</v>
      </c>
      <c r="B377" s="79"/>
      <c r="C377" s="86" t="s">
        <v>329</v>
      </c>
      <c r="D377" s="259" t="s">
        <v>360</v>
      </c>
      <c r="E377" s="260"/>
      <c r="F377" s="261"/>
      <c r="G377" s="87" t="s">
        <v>10</v>
      </c>
      <c r="H377" s="88">
        <v>1500</v>
      </c>
      <c r="I377" s="89"/>
      <c r="J377" s="90">
        <f>H377*I377</f>
        <v>0</v>
      </c>
    </row>
    <row r="378" spans="1:10" s="6" customFormat="1" ht="15" customHeight="1" x14ac:dyDescent="0.25">
      <c r="A378" s="56"/>
      <c r="B378" s="56"/>
      <c r="C378" s="8"/>
      <c r="D378" s="13"/>
      <c r="E378" s="13"/>
      <c r="F378" s="13"/>
      <c r="G378" s="36"/>
      <c r="H378" s="37"/>
      <c r="I378" s="38"/>
      <c r="J378" s="39"/>
    </row>
    <row r="379" spans="1:10" ht="42" customHeight="1" x14ac:dyDescent="0.25">
      <c r="A379" s="56" t="s">
        <v>47</v>
      </c>
      <c r="B379" s="56"/>
      <c r="C379" s="59" t="s">
        <v>330</v>
      </c>
      <c r="D379" s="240" t="s">
        <v>190</v>
      </c>
      <c r="E379" s="241"/>
      <c r="F379" s="242"/>
      <c r="G379" s="87" t="s">
        <v>13</v>
      </c>
      <c r="H379" s="88">
        <v>50</v>
      </c>
      <c r="I379" s="89"/>
      <c r="J379" s="90">
        <f>H379*I379</f>
        <v>0</v>
      </c>
    </row>
    <row r="380" spans="1:10" s="6" customFormat="1" ht="15" customHeight="1" x14ac:dyDescent="0.25">
      <c r="A380" s="56"/>
      <c r="B380" s="56"/>
      <c r="C380" s="8"/>
      <c r="D380" s="13"/>
      <c r="E380" s="13"/>
      <c r="F380" s="13"/>
      <c r="G380" s="36"/>
      <c r="H380" s="37"/>
      <c r="I380" s="38"/>
      <c r="J380" s="39"/>
    </row>
    <row r="381" spans="1:10" ht="40.5" customHeight="1" x14ac:dyDescent="0.25">
      <c r="A381" s="56" t="s">
        <v>47</v>
      </c>
      <c r="B381" s="56"/>
      <c r="C381" s="59" t="s">
        <v>331</v>
      </c>
      <c r="D381" s="240" t="s">
        <v>334</v>
      </c>
      <c r="E381" s="241"/>
      <c r="F381" s="242"/>
      <c r="G381" s="87" t="s">
        <v>193</v>
      </c>
      <c r="H381" s="88">
        <v>200</v>
      </c>
      <c r="I381" s="89"/>
      <c r="J381" s="90">
        <f>H381*I381</f>
        <v>0</v>
      </c>
    </row>
    <row r="382" spans="1:10" s="6" customFormat="1" ht="15" customHeight="1" x14ac:dyDescent="0.25">
      <c r="A382" s="56"/>
      <c r="B382" s="56"/>
      <c r="C382" s="8"/>
      <c r="D382" s="13"/>
      <c r="E382" s="13"/>
      <c r="F382" s="13"/>
      <c r="G382" s="36"/>
      <c r="H382" s="37"/>
      <c r="I382" s="38"/>
      <c r="J382" s="39"/>
    </row>
    <row r="383" spans="1:10" ht="53.25" customHeight="1" x14ac:dyDescent="0.25">
      <c r="A383" s="56" t="s">
        <v>47</v>
      </c>
      <c r="B383" s="56"/>
      <c r="C383" s="59" t="s">
        <v>332</v>
      </c>
      <c r="D383" s="240" t="s">
        <v>322</v>
      </c>
      <c r="E383" s="241"/>
      <c r="F383" s="242"/>
      <c r="G383" s="87" t="s">
        <v>10</v>
      </c>
      <c r="H383" s="88">
        <v>400</v>
      </c>
      <c r="I383" s="89"/>
      <c r="J383" s="90">
        <f>H383*I383</f>
        <v>0</v>
      </c>
    </row>
    <row r="384" spans="1:10" s="6" customFormat="1" ht="15" customHeight="1" x14ac:dyDescent="0.25">
      <c r="A384" s="56"/>
      <c r="B384" s="56"/>
      <c r="C384" s="8"/>
      <c r="D384" s="13"/>
      <c r="E384" s="13"/>
      <c r="F384" s="13"/>
      <c r="G384" s="36"/>
      <c r="H384" s="37"/>
      <c r="I384" s="38"/>
      <c r="J384" s="39"/>
    </row>
    <row r="385" spans="1:10" ht="52.5" customHeight="1" x14ac:dyDescent="0.25">
      <c r="A385" s="56" t="s">
        <v>47</v>
      </c>
      <c r="B385" s="56"/>
      <c r="C385" s="59" t="s">
        <v>335</v>
      </c>
      <c r="D385" s="240" t="s">
        <v>321</v>
      </c>
      <c r="E385" s="241"/>
      <c r="F385" s="242"/>
      <c r="G385" s="87" t="s">
        <v>193</v>
      </c>
      <c r="H385" s="88">
        <v>200</v>
      </c>
      <c r="I385" s="89"/>
      <c r="J385" s="90">
        <f>H385*I385</f>
        <v>0</v>
      </c>
    </row>
    <row r="386" spans="1:10" s="6" customFormat="1" ht="15" customHeight="1" x14ac:dyDescent="0.25">
      <c r="A386" s="56"/>
      <c r="B386" s="56"/>
      <c r="C386" s="8"/>
      <c r="D386" s="13"/>
      <c r="E386" s="13"/>
      <c r="F386" s="13"/>
      <c r="G386" s="36"/>
      <c r="H386" s="37"/>
      <c r="I386" s="38"/>
      <c r="J386" s="39"/>
    </row>
    <row r="387" spans="1:10" ht="42" customHeight="1" x14ac:dyDescent="0.25">
      <c r="A387" s="56" t="s">
        <v>47</v>
      </c>
      <c r="B387" s="56"/>
      <c r="C387" s="59" t="s">
        <v>423</v>
      </c>
      <c r="D387" s="240" t="s">
        <v>190</v>
      </c>
      <c r="E387" s="241"/>
      <c r="F387" s="242"/>
      <c r="G387" s="87" t="s">
        <v>13</v>
      </c>
      <c r="H387" s="88">
        <v>50</v>
      </c>
      <c r="I387" s="89"/>
      <c r="J387" s="90">
        <f>H387*I387</f>
        <v>0</v>
      </c>
    </row>
    <row r="388" spans="1:10" s="6" customFormat="1" ht="15" customHeight="1" x14ac:dyDescent="0.25">
      <c r="A388" s="56"/>
      <c r="B388" s="56"/>
      <c r="C388" s="8"/>
      <c r="D388" s="13"/>
      <c r="E388" s="13"/>
      <c r="F388" s="13"/>
      <c r="G388" s="36"/>
      <c r="H388" s="37"/>
      <c r="I388" s="38"/>
      <c r="J388" s="39"/>
    </row>
    <row r="389" spans="1:10" s="3" customFormat="1" ht="27" customHeight="1" x14ac:dyDescent="0.25">
      <c r="A389" s="79"/>
      <c r="B389" s="79"/>
      <c r="C389" s="128" t="s">
        <v>466</v>
      </c>
      <c r="D389" s="245" t="s">
        <v>356</v>
      </c>
      <c r="E389" s="246"/>
      <c r="F389" s="247"/>
      <c r="G389" s="138"/>
      <c r="H389" s="136"/>
      <c r="I389" s="139"/>
      <c r="J389" s="140"/>
    </row>
    <row r="390" spans="1:10" s="3" customFormat="1" ht="15" customHeight="1" x14ac:dyDescent="0.25">
      <c r="A390" s="79" t="s">
        <v>47</v>
      </c>
      <c r="B390" s="79"/>
      <c r="C390" s="92" t="s">
        <v>543</v>
      </c>
      <c r="D390" s="248" t="s">
        <v>355</v>
      </c>
      <c r="E390" s="252"/>
      <c r="F390" s="182"/>
      <c r="G390" s="70" t="s">
        <v>10</v>
      </c>
      <c r="H390" s="71">
        <v>200</v>
      </c>
      <c r="I390" s="72"/>
      <c r="J390" s="73">
        <f t="shared" ref="J390:J392" si="20">H390*I390</f>
        <v>0</v>
      </c>
    </row>
    <row r="391" spans="1:10" s="3" customFormat="1" ht="15" customHeight="1" x14ac:dyDescent="0.25">
      <c r="A391" s="79" t="s">
        <v>47</v>
      </c>
      <c r="B391" s="79"/>
      <c r="C391" s="1" t="s">
        <v>544</v>
      </c>
      <c r="D391" s="253" t="s">
        <v>353</v>
      </c>
      <c r="E391" s="254"/>
      <c r="F391" s="188"/>
      <c r="G391" s="34" t="s">
        <v>10</v>
      </c>
      <c r="H391" s="18">
        <v>5</v>
      </c>
      <c r="I391" s="19"/>
      <c r="J391" s="20">
        <f t="shared" si="20"/>
        <v>0</v>
      </c>
    </row>
    <row r="392" spans="1:10" s="3" customFormat="1" ht="15" customHeight="1" x14ac:dyDescent="0.25">
      <c r="A392" s="79" t="s">
        <v>47</v>
      </c>
      <c r="B392" s="79"/>
      <c r="C392" s="141" t="s">
        <v>545</v>
      </c>
      <c r="D392" s="243" t="s">
        <v>352</v>
      </c>
      <c r="E392" s="255"/>
      <c r="F392" s="184"/>
      <c r="G392" s="35" t="s">
        <v>10</v>
      </c>
      <c r="H392" s="23">
        <v>5</v>
      </c>
      <c r="I392" s="24"/>
      <c r="J392" s="25">
        <f t="shared" si="20"/>
        <v>0</v>
      </c>
    </row>
    <row r="393" spans="1:10" s="6" customFormat="1" ht="15" customHeight="1" x14ac:dyDescent="0.25">
      <c r="A393" s="56"/>
      <c r="B393" s="56"/>
      <c r="C393" s="8"/>
      <c r="D393" s="13"/>
      <c r="E393" s="13"/>
      <c r="F393" s="13"/>
      <c r="G393" s="36"/>
      <c r="H393" s="37"/>
      <c r="I393" s="38"/>
      <c r="J393" s="39"/>
    </row>
    <row r="394" spans="1:10" s="3" customFormat="1" ht="27" customHeight="1" x14ac:dyDescent="0.25">
      <c r="A394" s="79"/>
      <c r="B394" s="79"/>
      <c r="C394" s="128" t="s">
        <v>546</v>
      </c>
      <c r="D394" s="245" t="s">
        <v>354</v>
      </c>
      <c r="E394" s="246"/>
      <c r="F394" s="247"/>
      <c r="G394" s="138"/>
      <c r="H394" s="136"/>
      <c r="I394" s="139"/>
      <c r="J394" s="140"/>
    </row>
    <row r="395" spans="1:10" s="3" customFormat="1" ht="15" customHeight="1" x14ac:dyDescent="0.25">
      <c r="A395" s="79" t="s">
        <v>47</v>
      </c>
      <c r="B395" s="79"/>
      <c r="C395" s="92" t="s">
        <v>467</v>
      </c>
      <c r="D395" s="248" t="s">
        <v>355</v>
      </c>
      <c r="E395" s="249"/>
      <c r="F395" s="93"/>
      <c r="G395" s="70" t="s">
        <v>13</v>
      </c>
      <c r="H395" s="71">
        <v>200</v>
      </c>
      <c r="I395" s="72"/>
      <c r="J395" s="73">
        <f t="shared" ref="J395:J397" si="21">H395*I395</f>
        <v>0</v>
      </c>
    </row>
    <row r="396" spans="1:10" s="3" customFormat="1" ht="15" customHeight="1" x14ac:dyDescent="0.25">
      <c r="A396" s="79" t="s">
        <v>47</v>
      </c>
      <c r="B396" s="79"/>
      <c r="C396" s="1" t="s">
        <v>468</v>
      </c>
      <c r="D396" s="253" t="s">
        <v>420</v>
      </c>
      <c r="E396" s="256"/>
      <c r="F396" s="2"/>
      <c r="G396" s="34" t="s">
        <v>12</v>
      </c>
      <c r="H396" s="18">
        <v>2</v>
      </c>
      <c r="I396" s="19"/>
      <c r="J396" s="20">
        <f t="shared" si="21"/>
        <v>0</v>
      </c>
    </row>
    <row r="397" spans="1:10" s="3" customFormat="1" ht="15" customHeight="1" x14ac:dyDescent="0.25">
      <c r="A397" s="79" t="s">
        <v>47</v>
      </c>
      <c r="B397" s="79"/>
      <c r="C397" s="141" t="s">
        <v>469</v>
      </c>
      <c r="D397" s="243" t="s">
        <v>421</v>
      </c>
      <c r="E397" s="244"/>
      <c r="F397" s="142"/>
      <c r="G397" s="35" t="s">
        <v>12</v>
      </c>
      <c r="H397" s="23">
        <v>2</v>
      </c>
      <c r="I397" s="24"/>
      <c r="J397" s="25">
        <f t="shared" si="21"/>
        <v>0</v>
      </c>
    </row>
    <row r="398" spans="1:10" s="6" customFormat="1" ht="15" customHeight="1" x14ac:dyDescent="0.25">
      <c r="A398" s="56"/>
      <c r="B398" s="56"/>
      <c r="C398" s="8"/>
      <c r="D398" s="13"/>
      <c r="E398" s="13"/>
      <c r="F398" s="13"/>
      <c r="G398" s="36"/>
      <c r="H398" s="37"/>
      <c r="I398" s="38"/>
      <c r="J398" s="39"/>
    </row>
    <row r="399" spans="1:10" s="3" customFormat="1" ht="27" customHeight="1" x14ac:dyDescent="0.25">
      <c r="A399" s="79"/>
      <c r="B399" s="79"/>
      <c r="C399" s="128" t="s">
        <v>470</v>
      </c>
      <c r="D399" s="245" t="s">
        <v>417</v>
      </c>
      <c r="E399" s="246"/>
      <c r="F399" s="247"/>
      <c r="G399" s="138"/>
      <c r="H399" s="136"/>
      <c r="I399" s="139"/>
      <c r="J399" s="140"/>
    </row>
    <row r="400" spans="1:10" s="3" customFormat="1" ht="15" customHeight="1" x14ac:dyDescent="0.25">
      <c r="A400" s="79" t="s">
        <v>47</v>
      </c>
      <c r="B400" s="79"/>
      <c r="C400" s="92" t="s">
        <v>471</v>
      </c>
      <c r="D400" s="248" t="s">
        <v>418</v>
      </c>
      <c r="E400" s="249"/>
      <c r="F400" s="93"/>
      <c r="G400" s="70" t="s">
        <v>2</v>
      </c>
      <c r="H400" s="71">
        <v>4</v>
      </c>
      <c r="I400" s="72"/>
      <c r="J400" s="73">
        <f t="shared" ref="J400:J401" si="22">H400*I400</f>
        <v>0</v>
      </c>
    </row>
    <row r="401" spans="1:10" s="3" customFormat="1" ht="15" customHeight="1" x14ac:dyDescent="0.25">
      <c r="A401" s="79" t="s">
        <v>47</v>
      </c>
      <c r="B401" s="79"/>
      <c r="C401" s="141" t="s">
        <v>472</v>
      </c>
      <c r="D401" s="243" t="s">
        <v>419</v>
      </c>
      <c r="E401" s="244"/>
      <c r="F401" s="142"/>
      <c r="G401" s="35" t="s">
        <v>2</v>
      </c>
      <c r="H401" s="23">
        <v>4</v>
      </c>
      <c r="I401" s="24"/>
      <c r="J401" s="25">
        <f t="shared" si="22"/>
        <v>0</v>
      </c>
    </row>
    <row r="402" spans="1:10" s="6" customFormat="1" ht="15" customHeight="1" x14ac:dyDescent="0.25">
      <c r="A402" s="56"/>
      <c r="B402" s="56"/>
      <c r="C402" s="8"/>
      <c r="D402" s="13"/>
      <c r="E402" s="13"/>
      <c r="F402" s="13"/>
      <c r="G402" s="36"/>
      <c r="H402" s="37"/>
      <c r="I402" s="38"/>
      <c r="J402" s="39"/>
    </row>
    <row r="403" spans="1:10" ht="39" customHeight="1" x14ac:dyDescent="0.25">
      <c r="A403" s="56" t="s">
        <v>47</v>
      </c>
      <c r="B403" s="56"/>
      <c r="C403" s="59" t="s">
        <v>473</v>
      </c>
      <c r="D403" s="250" t="s">
        <v>363</v>
      </c>
      <c r="E403" s="251"/>
      <c r="F403" s="251"/>
      <c r="G403" s="87" t="s">
        <v>12</v>
      </c>
      <c r="H403" s="88">
        <v>200</v>
      </c>
      <c r="I403" s="89"/>
      <c r="J403" s="90">
        <f>H403*I403</f>
        <v>0</v>
      </c>
    </row>
    <row r="404" spans="1:10" s="6" customFormat="1" ht="15" customHeight="1" x14ac:dyDescent="0.25">
      <c r="A404" s="56"/>
      <c r="B404" s="56"/>
      <c r="C404" s="8"/>
      <c r="D404" s="13"/>
      <c r="E404" s="13"/>
      <c r="F404" s="13"/>
      <c r="G404" s="36"/>
      <c r="H404" s="37"/>
      <c r="I404" s="38"/>
      <c r="J404" s="39"/>
    </row>
    <row r="405" spans="1:10" ht="54" customHeight="1" x14ac:dyDescent="0.25">
      <c r="A405" s="56" t="s">
        <v>47</v>
      </c>
      <c r="B405" s="56"/>
      <c r="C405" s="59" t="s">
        <v>474</v>
      </c>
      <c r="D405" s="240" t="s">
        <v>319</v>
      </c>
      <c r="E405" s="241"/>
      <c r="F405" s="242"/>
      <c r="G405" s="87" t="s">
        <v>9</v>
      </c>
      <c r="H405" s="88">
        <v>10</v>
      </c>
      <c r="I405" s="89"/>
      <c r="J405" s="90">
        <f>H405*I405</f>
        <v>0</v>
      </c>
    </row>
    <row r="406" spans="1:10" s="6" customFormat="1" ht="15" customHeight="1" x14ac:dyDescent="0.25">
      <c r="A406" s="56"/>
      <c r="B406" s="56"/>
      <c r="C406" s="8"/>
      <c r="D406" s="13"/>
      <c r="E406" s="13"/>
      <c r="F406" s="13"/>
      <c r="G406" s="36"/>
      <c r="H406" s="37"/>
      <c r="I406" s="38"/>
      <c r="J406" s="39"/>
    </row>
    <row r="407" spans="1:10" ht="66.75" customHeight="1" x14ac:dyDescent="0.25">
      <c r="A407" s="56" t="s">
        <v>47</v>
      </c>
      <c r="B407" s="56"/>
      <c r="C407" s="59" t="s">
        <v>475</v>
      </c>
      <c r="D407" s="240" t="s">
        <v>320</v>
      </c>
      <c r="E407" s="241"/>
      <c r="F407" s="242"/>
      <c r="G407" s="87" t="s">
        <v>9</v>
      </c>
      <c r="H407" s="88">
        <v>5</v>
      </c>
      <c r="I407" s="89"/>
      <c r="J407" s="90">
        <f>H407*I407</f>
        <v>0</v>
      </c>
    </row>
    <row r="408" spans="1:10" s="6" customFormat="1" ht="15" customHeight="1" x14ac:dyDescent="0.25">
      <c r="A408" s="56"/>
      <c r="B408" s="56"/>
      <c r="C408" s="8"/>
      <c r="D408" s="13"/>
      <c r="E408" s="13"/>
      <c r="F408" s="13"/>
      <c r="G408" s="36"/>
      <c r="H408" s="37"/>
      <c r="I408" s="38"/>
      <c r="J408" s="39"/>
    </row>
    <row r="409" spans="1:10" s="55" customFormat="1" x14ac:dyDescent="0.25">
      <c r="C409" s="4"/>
      <c r="D409" s="4"/>
      <c r="E409" s="4"/>
      <c r="F409" s="4"/>
      <c r="G409" s="4"/>
      <c r="H409" s="226"/>
      <c r="I409" s="225" t="s">
        <v>561</v>
      </c>
      <c r="J409" s="224">
        <f>SUM(J10:J408)</f>
        <v>0</v>
      </c>
    </row>
    <row r="410" spans="1:10" s="55" customFormat="1" x14ac:dyDescent="0.25">
      <c r="H410" s="127"/>
    </row>
    <row r="413" spans="1:10" s="56" customFormat="1" ht="15" customHeight="1" x14ac:dyDescent="0.25">
      <c r="A413" s="56" t="s">
        <v>53</v>
      </c>
      <c r="C413" s="264" t="s">
        <v>548</v>
      </c>
      <c r="D413" s="264"/>
      <c r="E413" s="264"/>
      <c r="F413" s="264"/>
      <c r="G413" s="216"/>
      <c r="H413" s="217"/>
      <c r="I413" s="216"/>
      <c r="J413" s="216"/>
    </row>
    <row r="414" spans="1:10" ht="15" customHeight="1" x14ac:dyDescent="0.25">
      <c r="C414" s="14" t="s">
        <v>549</v>
      </c>
      <c r="D414" s="315" t="s">
        <v>554</v>
      </c>
      <c r="E414" s="316"/>
      <c r="F414" s="316"/>
      <c r="G414" s="316"/>
      <c r="H414" s="316"/>
      <c r="I414" s="316"/>
      <c r="J414" s="317"/>
    </row>
    <row r="415" spans="1:10" ht="53.25" customHeight="1" x14ac:dyDescent="0.25">
      <c r="D415" s="318" t="s">
        <v>556</v>
      </c>
      <c r="E415" s="319"/>
      <c r="F415" s="319"/>
      <c r="G415" s="319"/>
      <c r="H415" s="319"/>
      <c r="I415" s="319"/>
      <c r="J415" s="320"/>
    </row>
    <row r="416" spans="1:10" ht="54.75" customHeight="1" x14ac:dyDescent="0.25">
      <c r="D416" s="318" t="s">
        <v>552</v>
      </c>
      <c r="E416" s="319"/>
      <c r="F416" s="319"/>
      <c r="G416" s="319"/>
      <c r="H416" s="319"/>
      <c r="I416" s="319"/>
      <c r="J416" s="320"/>
    </row>
    <row r="417" spans="3:10" ht="53.25" customHeight="1" x14ac:dyDescent="0.25">
      <c r="D417" s="318" t="s">
        <v>553</v>
      </c>
      <c r="E417" s="319"/>
      <c r="F417" s="319"/>
      <c r="G417" s="319"/>
      <c r="H417" s="319"/>
      <c r="I417" s="319"/>
      <c r="J417" s="320"/>
    </row>
    <row r="418" spans="3:10" ht="15" customHeight="1" x14ac:dyDescent="0.25">
      <c r="D418" s="318" t="s">
        <v>555</v>
      </c>
      <c r="E418" s="319"/>
      <c r="F418" s="319"/>
      <c r="G418" s="319"/>
      <c r="H418" s="319"/>
      <c r="I418" s="319"/>
      <c r="J418" s="320"/>
    </row>
    <row r="419" spans="3:10" ht="15" customHeight="1" x14ac:dyDescent="0.25">
      <c r="D419" s="318" t="s">
        <v>557</v>
      </c>
      <c r="E419" s="319"/>
      <c r="F419" s="319"/>
      <c r="G419" s="319"/>
      <c r="H419" s="319"/>
      <c r="I419" s="319"/>
      <c r="J419" s="320"/>
    </row>
    <row r="420" spans="3:10" ht="27.75" customHeight="1" x14ac:dyDescent="0.25">
      <c r="C420" s="14" t="s">
        <v>550</v>
      </c>
      <c r="D420" s="318" t="s">
        <v>551</v>
      </c>
      <c r="E420" s="319"/>
      <c r="F420" s="319"/>
      <c r="G420" s="319"/>
      <c r="H420" s="319"/>
      <c r="I420" s="319"/>
      <c r="J420" s="320"/>
    </row>
    <row r="421" spans="3:10" ht="15" customHeight="1" x14ac:dyDescent="0.25">
      <c r="D421" s="236"/>
      <c r="E421" s="236"/>
      <c r="F421" s="236"/>
      <c r="G421" s="236"/>
      <c r="H421" s="236"/>
      <c r="I421" s="236"/>
      <c r="J421" s="236"/>
    </row>
    <row r="423" spans="3:10" x14ac:dyDescent="0.25">
      <c r="C423" s="69" t="s">
        <v>476</v>
      </c>
      <c r="H423" s="219" t="s">
        <v>477</v>
      </c>
    </row>
  </sheetData>
  <sheetProtection algorithmName="SHA-512" hashValue="f5/S6JDrVDdLjjgHuSHhfjMvhvUnqQ4KEwkzJ4yE1LLbJxHDdNVMA+pDVKwmLRyj0iu188MbfjQIw5UQlPfT9w==" saltValue="o6BtNmkYeau6grt+avtaTw==" spinCount="100000" sheet="1" selectLockedCells="1"/>
  <mergeCells count="188">
    <mergeCell ref="D420:J420"/>
    <mergeCell ref="H320:J320"/>
    <mergeCell ref="H322:J322"/>
    <mergeCell ref="C413:F413"/>
    <mergeCell ref="D414:J414"/>
    <mergeCell ref="D415:J415"/>
    <mergeCell ref="D416:J416"/>
    <mergeCell ref="D417:J417"/>
    <mergeCell ref="D418:J418"/>
    <mergeCell ref="D419:J419"/>
    <mergeCell ref="D343:F343"/>
    <mergeCell ref="D347:F347"/>
    <mergeCell ref="D349:E349"/>
    <mergeCell ref="D350:E350"/>
    <mergeCell ref="D351:E351"/>
    <mergeCell ref="D353:F353"/>
    <mergeCell ref="D328:E328"/>
    <mergeCell ref="D330:E330"/>
    <mergeCell ref="D333:F333"/>
    <mergeCell ref="D335:F335"/>
    <mergeCell ref="D337:F337"/>
    <mergeCell ref="D339:F339"/>
    <mergeCell ref="D361:E361"/>
    <mergeCell ref="D363:F363"/>
    <mergeCell ref="D28:F28"/>
    <mergeCell ref="D34:F34"/>
    <mergeCell ref="D40:F40"/>
    <mergeCell ref="D49:F49"/>
    <mergeCell ref="C57:F57"/>
    <mergeCell ref="C58:F58"/>
    <mergeCell ref="C8:F8"/>
    <mergeCell ref="D10:F10"/>
    <mergeCell ref="D16:F16"/>
    <mergeCell ref="D22:F22"/>
    <mergeCell ref="D97:F97"/>
    <mergeCell ref="D101:F101"/>
    <mergeCell ref="D102:E102"/>
    <mergeCell ref="D103:E103"/>
    <mergeCell ref="D104:E104"/>
    <mergeCell ref="D105:E105"/>
    <mergeCell ref="D59:F59"/>
    <mergeCell ref="D62:E62"/>
    <mergeCell ref="D74:F74"/>
    <mergeCell ref="D75:E75"/>
    <mergeCell ref="D78:F78"/>
    <mergeCell ref="D93:F93"/>
    <mergeCell ref="D136:F136"/>
    <mergeCell ref="D137:F137"/>
    <mergeCell ref="D138:F138"/>
    <mergeCell ref="D139:F139"/>
    <mergeCell ref="D140:F140"/>
    <mergeCell ref="D141:F141"/>
    <mergeCell ref="D106:E106"/>
    <mergeCell ref="D107:E107"/>
    <mergeCell ref="D109:F109"/>
    <mergeCell ref="D114:F114"/>
    <mergeCell ref="D120:F120"/>
    <mergeCell ref="D128:F128"/>
    <mergeCell ref="D153:F153"/>
    <mergeCell ref="D154:F154"/>
    <mergeCell ref="D155:F155"/>
    <mergeCell ref="D156:F156"/>
    <mergeCell ref="D157:F157"/>
    <mergeCell ref="D159:F159"/>
    <mergeCell ref="D142:F142"/>
    <mergeCell ref="D143:F143"/>
    <mergeCell ref="D144:F144"/>
    <mergeCell ref="D145:F145"/>
    <mergeCell ref="D149:F149"/>
    <mergeCell ref="D151:F151"/>
    <mergeCell ref="D169:F169"/>
    <mergeCell ref="D170:F170"/>
    <mergeCell ref="D171:F171"/>
    <mergeCell ref="D173:F173"/>
    <mergeCell ref="D174:F174"/>
    <mergeCell ref="D178:F178"/>
    <mergeCell ref="C161:F161"/>
    <mergeCell ref="D163:F163"/>
    <mergeCell ref="D164:F164"/>
    <mergeCell ref="D165:F165"/>
    <mergeCell ref="D166:F166"/>
    <mergeCell ref="D168:F168"/>
    <mergeCell ref="D193:E193"/>
    <mergeCell ref="D196:F196"/>
    <mergeCell ref="D203:F203"/>
    <mergeCell ref="D204:E204"/>
    <mergeCell ref="D205:E205"/>
    <mergeCell ref="D206:E206"/>
    <mergeCell ref="D179:F179"/>
    <mergeCell ref="D180:F180"/>
    <mergeCell ref="D181:F181"/>
    <mergeCell ref="C183:F183"/>
    <mergeCell ref="D185:F185"/>
    <mergeCell ref="D192:F192"/>
    <mergeCell ref="D232:F232"/>
    <mergeCell ref="D239:F239"/>
    <mergeCell ref="D240:F240"/>
    <mergeCell ref="D244:F244"/>
    <mergeCell ref="D245:F245"/>
    <mergeCell ref="D249:F249"/>
    <mergeCell ref="D207:E207"/>
    <mergeCell ref="D208:E208"/>
    <mergeCell ref="D209:E209"/>
    <mergeCell ref="D211:F211"/>
    <mergeCell ref="D216:F216"/>
    <mergeCell ref="D224:F224"/>
    <mergeCell ref="D256:F256"/>
    <mergeCell ref="D257:F257"/>
    <mergeCell ref="D258:F258"/>
    <mergeCell ref="D259:F259"/>
    <mergeCell ref="D260:F260"/>
    <mergeCell ref="D261:F261"/>
    <mergeCell ref="D250:F250"/>
    <mergeCell ref="D251:F251"/>
    <mergeCell ref="D252:F252"/>
    <mergeCell ref="D253:F253"/>
    <mergeCell ref="D254:F254"/>
    <mergeCell ref="D255:F255"/>
    <mergeCell ref="D269:F269"/>
    <mergeCell ref="D270:F270"/>
    <mergeCell ref="D271:F271"/>
    <mergeCell ref="D272:F272"/>
    <mergeCell ref="D273:F273"/>
    <mergeCell ref="C275:F275"/>
    <mergeCell ref="D262:F262"/>
    <mergeCell ref="D263:F263"/>
    <mergeCell ref="D264:F264"/>
    <mergeCell ref="D265:F265"/>
    <mergeCell ref="D266:F266"/>
    <mergeCell ref="D267:F267"/>
    <mergeCell ref="C294:F294"/>
    <mergeCell ref="D296:F296"/>
    <mergeCell ref="D297:F297"/>
    <mergeCell ref="D298:F298"/>
    <mergeCell ref="D299:F299"/>
    <mergeCell ref="D300:F300"/>
    <mergeCell ref="D277:F277"/>
    <mergeCell ref="D279:F279"/>
    <mergeCell ref="D281:F281"/>
    <mergeCell ref="D283:F283"/>
    <mergeCell ref="C285:F285"/>
    <mergeCell ref="D287:F287"/>
    <mergeCell ref="D318:F318"/>
    <mergeCell ref="D320:F320"/>
    <mergeCell ref="D322:F322"/>
    <mergeCell ref="C324:F324"/>
    <mergeCell ref="D326:F326"/>
    <mergeCell ref="D301:F301"/>
    <mergeCell ref="D303:F303"/>
    <mergeCell ref="D309:F309"/>
    <mergeCell ref="D311:F311"/>
    <mergeCell ref="D312:F312"/>
    <mergeCell ref="C316:F316"/>
    <mergeCell ref="D364:E364"/>
    <mergeCell ref="D365:E365"/>
    <mergeCell ref="D366:E366"/>
    <mergeCell ref="D367:E367"/>
    <mergeCell ref="D355:E355"/>
    <mergeCell ref="D356:E356"/>
    <mergeCell ref="D357:E357"/>
    <mergeCell ref="D358:E358"/>
    <mergeCell ref="D359:E359"/>
    <mergeCell ref="D360:E360"/>
    <mergeCell ref="D379:F379"/>
    <mergeCell ref="D381:F381"/>
    <mergeCell ref="D383:F383"/>
    <mergeCell ref="D385:F385"/>
    <mergeCell ref="D387:F387"/>
    <mergeCell ref="D389:F389"/>
    <mergeCell ref="D368:E368"/>
    <mergeCell ref="D369:E369"/>
    <mergeCell ref="D370:E370"/>
    <mergeCell ref="D371:E371"/>
    <mergeCell ref="D373:F373"/>
    <mergeCell ref="D377:F377"/>
    <mergeCell ref="D407:F407"/>
    <mergeCell ref="D397:E397"/>
    <mergeCell ref="D399:F399"/>
    <mergeCell ref="D400:E400"/>
    <mergeCell ref="D401:E401"/>
    <mergeCell ref="D403:F403"/>
    <mergeCell ref="D405:F405"/>
    <mergeCell ref="D390:E390"/>
    <mergeCell ref="D391:E391"/>
    <mergeCell ref="D392:E392"/>
    <mergeCell ref="D394:F394"/>
    <mergeCell ref="D395:E395"/>
    <mergeCell ref="D396:E396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E/1.3: PONUDBENI PREDRAČUN&amp;C&amp;9JN ELEKTROMONTAŽNA DELA&amp;R&amp;9Sklop 3: OE Ptuj</oddHeader>
    <oddFooter xml:space="preserve">&amp;L&amp;9Žig in podpis:
&amp;11
&amp;R&amp;9&amp;P/&amp;N&amp;11
</oddFooter>
  </headerFooter>
  <rowBreaks count="1" manualBreakCount="1">
    <brk id="210" min="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CFCA4-6189-4A84-9213-D8747BFC8A3D}">
  <dimension ref="A1:J422"/>
  <sheetViews>
    <sheetView view="pageBreakPreview" topLeftCell="B272" zoomScale="160" zoomScaleNormal="100" zoomScaleSheetLayoutView="160" zoomScalePageLayoutView="130" workbookViewId="0">
      <selection activeCell="I328" sqref="I328"/>
    </sheetView>
  </sheetViews>
  <sheetFormatPr defaultColWidth="9.140625" defaultRowHeight="12.75" x14ac:dyDescent="0.25"/>
  <cols>
    <col min="1" max="1" width="9.140625" style="55" hidden="1" customWidth="1"/>
    <col min="2" max="2" width="5" style="55" customWidth="1"/>
    <col min="3" max="3" width="5.42578125" style="14" bestFit="1" customWidth="1"/>
    <col min="4" max="4" width="31.85546875" style="14" customWidth="1"/>
    <col min="5" max="5" width="9.5703125" style="14" customWidth="1"/>
    <col min="6" max="6" width="11.85546875" style="14" customWidth="1"/>
    <col min="7" max="7" width="4.7109375" style="14" customWidth="1"/>
    <col min="8" max="8" width="8.42578125" style="15" customWidth="1"/>
    <col min="9" max="9" width="11.42578125" style="14" customWidth="1"/>
    <col min="10" max="10" width="15" style="14" customWidth="1"/>
    <col min="11" max="16384" width="9.140625" style="14"/>
  </cols>
  <sheetData>
    <row r="1" spans="1:10" x14ac:dyDescent="0.25">
      <c r="J1" s="137"/>
    </row>
    <row r="2" spans="1:10" ht="12.75" customHeight="1" x14ac:dyDescent="0.25">
      <c r="C2" s="206" t="s">
        <v>424</v>
      </c>
      <c r="D2" s="205"/>
      <c r="E2" s="205"/>
      <c r="F2" s="205"/>
      <c r="J2" s="221"/>
    </row>
    <row r="3" spans="1:10" ht="12.75" customHeight="1" x14ac:dyDescent="0.25">
      <c r="C3" s="206" t="s">
        <v>425</v>
      </c>
      <c r="D3" s="205"/>
      <c r="E3" s="205"/>
      <c r="F3" s="205"/>
    </row>
    <row r="4" spans="1:10" ht="12.75" customHeight="1" x14ac:dyDescent="0.25">
      <c r="C4" s="206" t="s">
        <v>564</v>
      </c>
      <c r="D4" s="205"/>
      <c r="E4" s="205"/>
      <c r="F4" s="205"/>
    </row>
    <row r="5" spans="1:10" x14ac:dyDescent="0.25">
      <c r="C5" s="191"/>
      <c r="D5" s="191"/>
      <c r="E5" s="191"/>
      <c r="F5" s="191"/>
    </row>
    <row r="6" spans="1:10" ht="33.75" x14ac:dyDescent="0.25">
      <c r="A6" s="56" t="s">
        <v>46</v>
      </c>
      <c r="B6" s="56"/>
      <c r="C6" s="209" t="s">
        <v>3</v>
      </c>
      <c r="D6" s="212" t="s">
        <v>5</v>
      </c>
      <c r="E6" s="213"/>
      <c r="F6" s="214"/>
      <c r="G6" s="210" t="s">
        <v>24</v>
      </c>
      <c r="H6" s="211" t="s">
        <v>0</v>
      </c>
      <c r="I6" s="210" t="s">
        <v>25</v>
      </c>
      <c r="J6" s="210" t="s">
        <v>1</v>
      </c>
    </row>
    <row r="7" spans="1:10" s="56" customFormat="1" ht="15" customHeight="1" x14ac:dyDescent="0.25">
      <c r="C7" s="7"/>
      <c r="D7" s="7"/>
      <c r="E7" s="7"/>
      <c r="F7" s="7"/>
      <c r="G7" s="7"/>
      <c r="H7" s="207"/>
      <c r="I7" s="7"/>
      <c r="J7" s="7"/>
    </row>
    <row r="8" spans="1:10" s="56" customFormat="1" ht="15" customHeight="1" x14ac:dyDescent="0.25">
      <c r="A8" s="56" t="s">
        <v>53</v>
      </c>
      <c r="C8" s="264" t="s">
        <v>133</v>
      </c>
      <c r="D8" s="264"/>
      <c r="E8" s="264"/>
      <c r="F8" s="264"/>
      <c r="G8" s="216"/>
      <c r="H8" s="217"/>
      <c r="I8" s="216"/>
      <c r="J8" s="216"/>
    </row>
    <row r="9" spans="1:10" s="56" customFormat="1" ht="8.1" customHeight="1" x14ac:dyDescent="0.25">
      <c r="C9" s="190"/>
      <c r="D9" s="190"/>
      <c r="E9" s="190"/>
      <c r="F9" s="190"/>
      <c r="G9" s="57"/>
      <c r="H9" s="58"/>
      <c r="I9" s="57"/>
      <c r="J9" s="57"/>
    </row>
    <row r="10" spans="1:10" s="55" customFormat="1" ht="15" customHeight="1" x14ac:dyDescent="0.25">
      <c r="A10" s="56" t="s">
        <v>46</v>
      </c>
      <c r="B10" s="56"/>
      <c r="C10" s="59" t="s">
        <v>26</v>
      </c>
      <c r="D10" s="250" t="s">
        <v>18</v>
      </c>
      <c r="E10" s="251"/>
      <c r="F10" s="310"/>
      <c r="G10" s="60"/>
      <c r="H10" s="61"/>
      <c r="I10" s="60"/>
      <c r="J10" s="62"/>
    </row>
    <row r="11" spans="1:10" ht="15" customHeight="1" x14ac:dyDescent="0.25">
      <c r="A11" s="56" t="s">
        <v>47</v>
      </c>
      <c r="B11" s="56"/>
      <c r="C11" s="26" t="s">
        <v>4</v>
      </c>
      <c r="D11" s="74" t="s">
        <v>364</v>
      </c>
      <c r="E11" s="109"/>
      <c r="F11" s="110"/>
      <c r="G11" s="27" t="s">
        <v>10</v>
      </c>
      <c r="H11" s="28">
        <v>2700</v>
      </c>
      <c r="I11" s="29"/>
      <c r="J11" s="30">
        <f>H11*I11</f>
        <v>0</v>
      </c>
    </row>
    <row r="12" spans="1:10" ht="15" customHeight="1" x14ac:dyDescent="0.25">
      <c r="A12" s="56" t="s">
        <v>47</v>
      </c>
      <c r="B12" s="56"/>
      <c r="C12" s="16" t="s">
        <v>6</v>
      </c>
      <c r="D12" s="91" t="s">
        <v>21</v>
      </c>
      <c r="E12" s="101"/>
      <c r="F12" s="102"/>
      <c r="G12" s="17" t="s">
        <v>10</v>
      </c>
      <c r="H12" s="18">
        <v>12000</v>
      </c>
      <c r="I12" s="19"/>
      <c r="J12" s="20">
        <f>H12*I12</f>
        <v>0</v>
      </c>
    </row>
    <row r="13" spans="1:10" ht="15" customHeight="1" x14ac:dyDescent="0.25">
      <c r="A13" s="56" t="s">
        <v>47</v>
      </c>
      <c r="B13" s="56"/>
      <c r="C13" s="16" t="s">
        <v>7</v>
      </c>
      <c r="D13" s="91" t="s">
        <v>22</v>
      </c>
      <c r="E13" s="101"/>
      <c r="F13" s="102"/>
      <c r="G13" s="17" t="s">
        <v>10</v>
      </c>
      <c r="H13" s="18">
        <v>14000</v>
      </c>
      <c r="I13" s="19"/>
      <c r="J13" s="20">
        <f>H13*I13</f>
        <v>0</v>
      </c>
    </row>
    <row r="14" spans="1:10" ht="15" customHeight="1" x14ac:dyDescent="0.25">
      <c r="A14" s="56" t="s">
        <v>47</v>
      </c>
      <c r="B14" s="56"/>
      <c r="C14" s="21" t="s">
        <v>8</v>
      </c>
      <c r="D14" s="78" t="s">
        <v>23</v>
      </c>
      <c r="E14" s="103"/>
      <c r="F14" s="104" t="s">
        <v>341</v>
      </c>
      <c r="G14" s="22" t="s">
        <v>10</v>
      </c>
      <c r="H14" s="23">
        <v>7000</v>
      </c>
      <c r="I14" s="24"/>
      <c r="J14" s="25">
        <f>H14*I14</f>
        <v>0</v>
      </c>
    </row>
    <row r="15" spans="1:10" s="56" customFormat="1" ht="15" customHeight="1" x14ac:dyDescent="0.25">
      <c r="C15" s="190"/>
      <c r="D15" s="190"/>
      <c r="E15" s="190"/>
      <c r="F15" s="190"/>
      <c r="G15" s="190"/>
      <c r="H15" s="58"/>
      <c r="I15" s="190"/>
      <c r="J15" s="190"/>
    </row>
    <row r="16" spans="1:10" s="55" customFormat="1" ht="15" customHeight="1" x14ac:dyDescent="0.25">
      <c r="A16" s="56" t="s">
        <v>46</v>
      </c>
      <c r="B16" s="56"/>
      <c r="C16" s="59" t="s">
        <v>129</v>
      </c>
      <c r="D16" s="250" t="s">
        <v>19</v>
      </c>
      <c r="E16" s="251"/>
      <c r="F16" s="310"/>
      <c r="G16" s="60"/>
      <c r="H16" s="61"/>
      <c r="I16" s="60"/>
      <c r="J16" s="62"/>
    </row>
    <row r="17" spans="1:10" ht="15" customHeight="1" x14ac:dyDescent="0.25">
      <c r="A17" s="56" t="s">
        <v>47</v>
      </c>
      <c r="B17" s="56"/>
      <c r="C17" s="26" t="s">
        <v>11</v>
      </c>
      <c r="D17" s="77" t="s">
        <v>364</v>
      </c>
      <c r="E17" s="99"/>
      <c r="F17" s="100"/>
      <c r="G17" s="33" t="s">
        <v>10</v>
      </c>
      <c r="H17" s="28">
        <v>1800</v>
      </c>
      <c r="I17" s="29"/>
      <c r="J17" s="30">
        <f>H17*I17</f>
        <v>0</v>
      </c>
    </row>
    <row r="18" spans="1:10" ht="15" customHeight="1" x14ac:dyDescent="0.25">
      <c r="A18" s="56" t="s">
        <v>47</v>
      </c>
      <c r="B18" s="56"/>
      <c r="C18" s="16" t="s">
        <v>14</v>
      </c>
      <c r="D18" s="91" t="s">
        <v>21</v>
      </c>
      <c r="E18" s="101"/>
      <c r="F18" s="102"/>
      <c r="G18" s="34" t="s">
        <v>10</v>
      </c>
      <c r="H18" s="18">
        <v>7800</v>
      </c>
      <c r="I18" s="19"/>
      <c r="J18" s="20">
        <f>H18*I18</f>
        <v>0</v>
      </c>
    </row>
    <row r="19" spans="1:10" ht="15" customHeight="1" x14ac:dyDescent="0.25">
      <c r="A19" s="56" t="s">
        <v>47</v>
      </c>
      <c r="B19" s="56"/>
      <c r="C19" s="16" t="s">
        <v>15</v>
      </c>
      <c r="D19" s="91" t="s">
        <v>22</v>
      </c>
      <c r="E19" s="101"/>
      <c r="F19" s="102"/>
      <c r="G19" s="34" t="s">
        <v>10</v>
      </c>
      <c r="H19" s="18">
        <v>9000</v>
      </c>
      <c r="I19" s="19"/>
      <c r="J19" s="20">
        <f>H19*I19</f>
        <v>0</v>
      </c>
    </row>
    <row r="20" spans="1:10" ht="15" customHeight="1" x14ac:dyDescent="0.25">
      <c r="A20" s="56" t="s">
        <v>47</v>
      </c>
      <c r="B20" s="56"/>
      <c r="C20" s="21" t="s">
        <v>16</v>
      </c>
      <c r="D20" s="78" t="s">
        <v>23</v>
      </c>
      <c r="E20" s="103"/>
      <c r="F20" s="104"/>
      <c r="G20" s="35" t="s">
        <v>10</v>
      </c>
      <c r="H20" s="23">
        <v>4500</v>
      </c>
      <c r="I20" s="24"/>
      <c r="J20" s="25">
        <f>H20*I20</f>
        <v>0</v>
      </c>
    </row>
    <row r="21" spans="1:10" s="56" customFormat="1" ht="15" customHeight="1" x14ac:dyDescent="0.25">
      <c r="C21" s="190"/>
      <c r="D21" s="190"/>
      <c r="E21" s="190"/>
      <c r="F21" s="190"/>
      <c r="G21" s="190"/>
      <c r="H21" s="58"/>
      <c r="I21" s="190"/>
      <c r="J21" s="190"/>
    </row>
    <row r="22" spans="1:10" s="55" customFormat="1" ht="15" customHeight="1" x14ac:dyDescent="0.25">
      <c r="A22" s="56" t="s">
        <v>46</v>
      </c>
      <c r="B22" s="56"/>
      <c r="C22" s="59" t="s">
        <v>33</v>
      </c>
      <c r="D22" s="250" t="s">
        <v>429</v>
      </c>
      <c r="E22" s="251"/>
      <c r="F22" s="310"/>
      <c r="G22" s="60"/>
      <c r="H22" s="61"/>
      <c r="I22" s="60"/>
      <c r="J22" s="62"/>
    </row>
    <row r="23" spans="1:10" ht="15" customHeight="1" x14ac:dyDescent="0.25">
      <c r="A23" s="56" t="s">
        <v>47</v>
      </c>
      <c r="B23" s="56"/>
      <c r="C23" s="26" t="s">
        <v>35</v>
      </c>
      <c r="D23" s="77" t="s">
        <v>365</v>
      </c>
      <c r="E23" s="99"/>
      <c r="F23" s="100"/>
      <c r="G23" s="33" t="s">
        <v>2</v>
      </c>
      <c r="H23" s="28">
        <v>450</v>
      </c>
      <c r="I23" s="29"/>
      <c r="J23" s="30">
        <f>H23*I23</f>
        <v>0</v>
      </c>
    </row>
    <row r="24" spans="1:10" ht="15" customHeight="1" x14ac:dyDescent="0.25">
      <c r="A24" s="56" t="s">
        <v>47</v>
      </c>
      <c r="B24" s="56"/>
      <c r="C24" s="16" t="s">
        <v>36</v>
      </c>
      <c r="D24" s="91" t="s">
        <v>88</v>
      </c>
      <c r="E24" s="101"/>
      <c r="F24" s="102"/>
      <c r="G24" s="34" t="s">
        <v>2</v>
      </c>
      <c r="H24" s="18">
        <v>150</v>
      </c>
      <c r="I24" s="19"/>
      <c r="J24" s="20">
        <f>H24*I24</f>
        <v>0</v>
      </c>
    </row>
    <row r="25" spans="1:10" ht="15" customHeight="1" x14ac:dyDescent="0.25">
      <c r="A25" s="56" t="s">
        <v>47</v>
      </c>
      <c r="B25" s="56"/>
      <c r="C25" s="16" t="s">
        <v>130</v>
      </c>
      <c r="D25" s="91" t="s">
        <v>89</v>
      </c>
      <c r="E25" s="101"/>
      <c r="F25" s="102"/>
      <c r="G25" s="34" t="s">
        <v>2</v>
      </c>
      <c r="H25" s="18">
        <v>150</v>
      </c>
      <c r="I25" s="19"/>
      <c r="J25" s="20">
        <f>H25*I25</f>
        <v>0</v>
      </c>
    </row>
    <row r="26" spans="1:10" ht="15" customHeight="1" x14ac:dyDescent="0.25">
      <c r="A26" s="56" t="s">
        <v>47</v>
      </c>
      <c r="B26" s="56"/>
      <c r="C26" s="21" t="s">
        <v>131</v>
      </c>
      <c r="D26" s="78" t="s">
        <v>90</v>
      </c>
      <c r="E26" s="103"/>
      <c r="F26" s="104"/>
      <c r="G26" s="35" t="s">
        <v>2</v>
      </c>
      <c r="H26" s="23">
        <v>80</v>
      </c>
      <c r="I26" s="24"/>
      <c r="J26" s="25">
        <f>H26*I26</f>
        <v>0</v>
      </c>
    </row>
    <row r="27" spans="1:10" s="56" customFormat="1" ht="15" customHeight="1" x14ac:dyDescent="0.25">
      <c r="C27" s="190"/>
      <c r="D27" s="190"/>
      <c r="E27" s="190"/>
      <c r="F27" s="190"/>
      <c r="G27" s="190"/>
      <c r="H27" s="58"/>
      <c r="I27" s="190"/>
      <c r="J27" s="190"/>
    </row>
    <row r="28" spans="1:10" s="55" customFormat="1" ht="15" customHeight="1" x14ac:dyDescent="0.25">
      <c r="A28" s="56" t="s">
        <v>46</v>
      </c>
      <c r="B28" s="56"/>
      <c r="C28" s="59" t="s">
        <v>132</v>
      </c>
      <c r="D28" s="250" t="s">
        <v>87</v>
      </c>
      <c r="E28" s="251"/>
      <c r="F28" s="310"/>
      <c r="G28" s="60"/>
      <c r="H28" s="61"/>
      <c r="I28" s="60"/>
      <c r="J28" s="62"/>
    </row>
    <row r="29" spans="1:10" ht="15" customHeight="1" x14ac:dyDescent="0.25">
      <c r="A29" s="56" t="s">
        <v>47</v>
      </c>
      <c r="B29" s="56"/>
      <c r="C29" s="26" t="s">
        <v>45</v>
      </c>
      <c r="D29" s="77" t="s">
        <v>365</v>
      </c>
      <c r="E29" s="99"/>
      <c r="F29" s="100"/>
      <c r="G29" s="33" t="s">
        <v>2</v>
      </c>
      <c r="H29" s="28">
        <v>300</v>
      </c>
      <c r="I29" s="29"/>
      <c r="J29" s="30">
        <f>H29*I29</f>
        <v>0</v>
      </c>
    </row>
    <row r="30" spans="1:10" ht="15" customHeight="1" x14ac:dyDescent="0.25">
      <c r="A30" s="56" t="s">
        <v>47</v>
      </c>
      <c r="B30" s="56"/>
      <c r="C30" s="16" t="s">
        <v>69</v>
      </c>
      <c r="D30" s="91" t="s">
        <v>88</v>
      </c>
      <c r="E30" s="101"/>
      <c r="F30" s="102"/>
      <c r="G30" s="34" t="s">
        <v>2</v>
      </c>
      <c r="H30" s="18">
        <v>100</v>
      </c>
      <c r="I30" s="19"/>
      <c r="J30" s="20">
        <f>H30*I30</f>
        <v>0</v>
      </c>
    </row>
    <row r="31" spans="1:10" ht="15" customHeight="1" x14ac:dyDescent="0.25">
      <c r="A31" s="56" t="s">
        <v>47</v>
      </c>
      <c r="B31" s="56"/>
      <c r="C31" s="16" t="s">
        <v>70</v>
      </c>
      <c r="D31" s="91" t="s">
        <v>89</v>
      </c>
      <c r="E31" s="101"/>
      <c r="F31" s="102"/>
      <c r="G31" s="34" t="s">
        <v>2</v>
      </c>
      <c r="H31" s="18">
        <v>100</v>
      </c>
      <c r="I31" s="19"/>
      <c r="J31" s="20">
        <f>H31*I31</f>
        <v>0</v>
      </c>
    </row>
    <row r="32" spans="1:10" ht="15" customHeight="1" x14ac:dyDescent="0.25">
      <c r="A32" s="56" t="s">
        <v>47</v>
      </c>
      <c r="B32" s="56"/>
      <c r="C32" s="21" t="s">
        <v>71</v>
      </c>
      <c r="D32" s="78" t="s">
        <v>90</v>
      </c>
      <c r="E32" s="103"/>
      <c r="F32" s="104"/>
      <c r="G32" s="35" t="s">
        <v>2</v>
      </c>
      <c r="H32" s="23">
        <v>20</v>
      </c>
      <c r="I32" s="24"/>
      <c r="J32" s="25">
        <f>H32*I32</f>
        <v>0</v>
      </c>
    </row>
    <row r="33" spans="1:10" s="56" customFormat="1" ht="15" customHeight="1" x14ac:dyDescent="0.25">
      <c r="C33" s="190"/>
      <c r="D33" s="190"/>
      <c r="E33" s="190"/>
      <c r="F33" s="190"/>
      <c r="G33" s="190"/>
      <c r="H33" s="58"/>
      <c r="I33" s="190"/>
      <c r="J33" s="190"/>
    </row>
    <row r="34" spans="1:10" s="55" customFormat="1" ht="27.95" customHeight="1" x14ac:dyDescent="0.25">
      <c r="A34" s="56" t="s">
        <v>46</v>
      </c>
      <c r="B34" s="56"/>
      <c r="C34" s="59" t="s">
        <v>139</v>
      </c>
      <c r="D34" s="250" t="s">
        <v>428</v>
      </c>
      <c r="E34" s="251"/>
      <c r="F34" s="310"/>
      <c r="G34" s="60"/>
      <c r="H34" s="61"/>
      <c r="I34" s="60"/>
      <c r="J34" s="62"/>
    </row>
    <row r="35" spans="1:10" ht="15" customHeight="1" x14ac:dyDescent="0.25">
      <c r="A35" s="56" t="s">
        <v>47</v>
      </c>
      <c r="B35" s="56"/>
      <c r="C35" s="26" t="s">
        <v>72</v>
      </c>
      <c r="D35" s="77" t="s">
        <v>150</v>
      </c>
      <c r="E35" s="99"/>
      <c r="F35" s="100"/>
      <c r="G35" s="33" t="s">
        <v>2</v>
      </c>
      <c r="H35" s="28">
        <v>80</v>
      </c>
      <c r="I35" s="19"/>
      <c r="J35" s="20">
        <f>H35*I35</f>
        <v>0</v>
      </c>
    </row>
    <row r="36" spans="1:10" ht="15" customHeight="1" x14ac:dyDescent="0.25">
      <c r="A36" s="56" t="s">
        <v>47</v>
      </c>
      <c r="B36" s="56"/>
      <c r="C36" s="16" t="s">
        <v>73</v>
      </c>
      <c r="D36" s="91" t="s">
        <v>149</v>
      </c>
      <c r="E36" s="101"/>
      <c r="F36" s="102"/>
      <c r="G36" s="34" t="s">
        <v>2</v>
      </c>
      <c r="H36" s="18">
        <v>10</v>
      </c>
      <c r="I36" s="19"/>
      <c r="J36" s="20">
        <f>H36*I36</f>
        <v>0</v>
      </c>
    </row>
    <row r="37" spans="1:10" ht="15" customHeight="1" x14ac:dyDescent="0.25">
      <c r="A37" s="56" t="s">
        <v>47</v>
      </c>
      <c r="B37" s="56"/>
      <c r="C37" s="16" t="s">
        <v>74</v>
      </c>
      <c r="D37" s="91" t="s">
        <v>152</v>
      </c>
      <c r="E37" s="101"/>
      <c r="F37" s="102"/>
      <c r="G37" s="34" t="s">
        <v>2</v>
      </c>
      <c r="H37" s="18">
        <v>50</v>
      </c>
      <c r="I37" s="19"/>
      <c r="J37" s="20">
        <f>H37*I37</f>
        <v>0</v>
      </c>
    </row>
    <row r="38" spans="1:10" ht="15" customHeight="1" x14ac:dyDescent="0.25">
      <c r="A38" s="56" t="s">
        <v>47</v>
      </c>
      <c r="B38" s="56"/>
      <c r="C38" s="21" t="s">
        <v>75</v>
      </c>
      <c r="D38" s="78" t="s">
        <v>151</v>
      </c>
      <c r="E38" s="103"/>
      <c r="F38" s="104"/>
      <c r="G38" s="35" t="s">
        <v>2</v>
      </c>
      <c r="H38" s="23">
        <v>10</v>
      </c>
      <c r="I38" s="24"/>
      <c r="J38" s="25">
        <f>H38*I38</f>
        <v>0</v>
      </c>
    </row>
    <row r="39" spans="1:10" s="56" customFormat="1" ht="15" customHeight="1" x14ac:dyDescent="0.25">
      <c r="C39" s="190"/>
      <c r="D39" s="190"/>
      <c r="E39" s="190"/>
      <c r="F39" s="190"/>
      <c r="G39" s="190"/>
      <c r="H39" s="58"/>
      <c r="I39" s="190"/>
      <c r="J39" s="190"/>
    </row>
    <row r="40" spans="1:10" s="55" customFormat="1" ht="15" customHeight="1" x14ac:dyDescent="0.25">
      <c r="A40" s="56" t="s">
        <v>46</v>
      </c>
      <c r="B40" s="56"/>
      <c r="C40" s="59" t="s">
        <v>140</v>
      </c>
      <c r="D40" s="250" t="s">
        <v>426</v>
      </c>
      <c r="E40" s="251"/>
      <c r="F40" s="251"/>
      <c r="G40" s="60"/>
      <c r="H40" s="61"/>
      <c r="I40" s="60"/>
      <c r="J40" s="62"/>
    </row>
    <row r="41" spans="1:10" ht="15" customHeight="1" x14ac:dyDescent="0.25">
      <c r="A41" s="56" t="s">
        <v>47</v>
      </c>
      <c r="B41" s="56"/>
      <c r="C41" s="40" t="s">
        <v>76</v>
      </c>
      <c r="D41" s="77" t="s">
        <v>134</v>
      </c>
      <c r="E41" s="99"/>
      <c r="F41" s="100"/>
      <c r="G41" s="70" t="s">
        <v>9</v>
      </c>
      <c r="H41" s="28">
        <v>40</v>
      </c>
      <c r="I41" s="72"/>
      <c r="J41" s="73">
        <f t="shared" ref="J41:J47" si="0">H41*I41</f>
        <v>0</v>
      </c>
    </row>
    <row r="42" spans="1:10" ht="15" customHeight="1" x14ac:dyDescent="0.25">
      <c r="A42" s="56" t="s">
        <v>47</v>
      </c>
      <c r="B42" s="56"/>
      <c r="C42" s="16" t="s">
        <v>77</v>
      </c>
      <c r="D42" s="91" t="s">
        <v>136</v>
      </c>
      <c r="E42" s="101"/>
      <c r="F42" s="102"/>
      <c r="G42" s="34" t="s">
        <v>9</v>
      </c>
      <c r="H42" s="18">
        <v>30</v>
      </c>
      <c r="I42" s="19"/>
      <c r="J42" s="20">
        <f t="shared" si="0"/>
        <v>0</v>
      </c>
    </row>
    <row r="43" spans="1:10" ht="15" customHeight="1" x14ac:dyDescent="0.25">
      <c r="A43" s="56" t="s">
        <v>47</v>
      </c>
      <c r="B43" s="56"/>
      <c r="C43" s="16" t="s">
        <v>78</v>
      </c>
      <c r="D43" s="91" t="s">
        <v>135</v>
      </c>
      <c r="E43" s="101"/>
      <c r="F43" s="102"/>
      <c r="G43" s="34" t="s">
        <v>9</v>
      </c>
      <c r="H43" s="18">
        <v>20</v>
      </c>
      <c r="I43" s="19"/>
      <c r="J43" s="20">
        <f t="shared" si="0"/>
        <v>0</v>
      </c>
    </row>
    <row r="44" spans="1:10" ht="15" customHeight="1" x14ac:dyDescent="0.25">
      <c r="A44" s="56" t="s">
        <v>47</v>
      </c>
      <c r="B44" s="56"/>
      <c r="C44" s="16" t="s">
        <v>79</v>
      </c>
      <c r="D44" s="91" t="s">
        <v>137</v>
      </c>
      <c r="E44" s="101"/>
      <c r="F44" s="102"/>
      <c r="G44" s="34" t="s">
        <v>9</v>
      </c>
      <c r="H44" s="28">
        <v>8</v>
      </c>
      <c r="I44" s="19"/>
      <c r="J44" s="20">
        <f t="shared" si="0"/>
        <v>0</v>
      </c>
    </row>
    <row r="45" spans="1:10" ht="15" customHeight="1" x14ac:dyDescent="0.25">
      <c r="A45" s="56" t="s">
        <v>47</v>
      </c>
      <c r="B45" s="56"/>
      <c r="C45" s="16" t="s">
        <v>80</v>
      </c>
      <c r="D45" s="91" t="s">
        <v>138</v>
      </c>
      <c r="E45" s="101"/>
      <c r="F45" s="102"/>
      <c r="G45" s="34" t="s">
        <v>9</v>
      </c>
      <c r="H45" s="18">
        <v>2</v>
      </c>
      <c r="I45" s="19"/>
      <c r="J45" s="20">
        <f t="shared" si="0"/>
        <v>0</v>
      </c>
    </row>
    <row r="46" spans="1:10" ht="15" customHeight="1" x14ac:dyDescent="0.25">
      <c r="A46" s="56" t="s">
        <v>47</v>
      </c>
      <c r="B46" s="56"/>
      <c r="C46" s="16" t="s">
        <v>81</v>
      </c>
      <c r="D46" s="108" t="s">
        <v>147</v>
      </c>
      <c r="E46" s="101"/>
      <c r="F46" s="102"/>
      <c r="G46" s="34" t="s">
        <v>9</v>
      </c>
      <c r="H46" s="28">
        <v>40</v>
      </c>
      <c r="I46" s="19"/>
      <c r="J46" s="20">
        <f t="shared" si="0"/>
        <v>0</v>
      </c>
    </row>
    <row r="47" spans="1:10" ht="15" customHeight="1" x14ac:dyDescent="0.25">
      <c r="A47" s="56" t="s">
        <v>47</v>
      </c>
      <c r="B47" s="56"/>
      <c r="C47" s="21" t="s">
        <v>154</v>
      </c>
      <c r="D47" s="117" t="s">
        <v>148</v>
      </c>
      <c r="E47" s="103"/>
      <c r="F47" s="104"/>
      <c r="G47" s="35" t="s">
        <v>9</v>
      </c>
      <c r="H47" s="23">
        <v>10</v>
      </c>
      <c r="I47" s="24"/>
      <c r="J47" s="25">
        <f t="shared" si="0"/>
        <v>0</v>
      </c>
    </row>
    <row r="48" spans="1:10" s="56" customFormat="1" ht="15" customHeight="1" x14ac:dyDescent="0.25">
      <c r="C48" s="190"/>
      <c r="D48" s="57"/>
      <c r="E48" s="57"/>
      <c r="F48" s="57"/>
      <c r="G48" s="190"/>
      <c r="H48" s="58"/>
      <c r="I48" s="190"/>
      <c r="J48" s="190"/>
    </row>
    <row r="49" spans="1:10" s="55" customFormat="1" ht="15" customHeight="1" x14ac:dyDescent="0.25">
      <c r="A49" s="56" t="s">
        <v>46</v>
      </c>
      <c r="B49" s="56"/>
      <c r="C49" s="59" t="s">
        <v>66</v>
      </c>
      <c r="D49" s="250" t="s">
        <v>215</v>
      </c>
      <c r="E49" s="251"/>
      <c r="F49" s="251"/>
      <c r="G49" s="60"/>
      <c r="H49" s="61"/>
      <c r="I49" s="60"/>
      <c r="J49" s="62"/>
    </row>
    <row r="50" spans="1:10" ht="15" customHeight="1" x14ac:dyDescent="0.25">
      <c r="A50" s="56" t="s">
        <v>47</v>
      </c>
      <c r="B50" s="56"/>
      <c r="C50" s="40" t="s">
        <v>82</v>
      </c>
      <c r="D50" s="77" t="s">
        <v>57</v>
      </c>
      <c r="E50" s="99"/>
      <c r="F50" s="100"/>
      <c r="G50" s="70" t="s">
        <v>2</v>
      </c>
      <c r="H50" s="71">
        <v>10</v>
      </c>
      <c r="I50" s="72"/>
      <c r="J50" s="73">
        <f t="shared" ref="J50:J55" si="1">H50*I50</f>
        <v>0</v>
      </c>
    </row>
    <row r="51" spans="1:10" ht="15" customHeight="1" x14ac:dyDescent="0.25">
      <c r="A51" s="56" t="s">
        <v>47</v>
      </c>
      <c r="B51" s="56"/>
      <c r="C51" s="16" t="s">
        <v>83</v>
      </c>
      <c r="D51" s="91" t="s">
        <v>58</v>
      </c>
      <c r="E51" s="101"/>
      <c r="F51" s="102"/>
      <c r="G51" s="34" t="s">
        <v>2</v>
      </c>
      <c r="H51" s="18">
        <v>10</v>
      </c>
      <c r="I51" s="19"/>
      <c r="J51" s="20">
        <f t="shared" si="1"/>
        <v>0</v>
      </c>
    </row>
    <row r="52" spans="1:10" ht="15" customHeight="1" x14ac:dyDescent="0.25">
      <c r="A52" s="56" t="s">
        <v>47</v>
      </c>
      <c r="B52" s="56"/>
      <c r="C52" s="16" t="s">
        <v>84</v>
      </c>
      <c r="D52" s="91" t="s">
        <v>59</v>
      </c>
      <c r="E52" s="101"/>
      <c r="F52" s="102"/>
      <c r="G52" s="34" t="s">
        <v>2</v>
      </c>
      <c r="H52" s="18">
        <v>10</v>
      </c>
      <c r="I52" s="19"/>
      <c r="J52" s="20">
        <f t="shared" si="1"/>
        <v>0</v>
      </c>
    </row>
    <row r="53" spans="1:10" ht="15" customHeight="1" x14ac:dyDescent="0.25">
      <c r="A53" s="56" t="s">
        <v>47</v>
      </c>
      <c r="B53" s="56"/>
      <c r="C53" s="16" t="s">
        <v>85</v>
      </c>
      <c r="D53" s="91" t="s">
        <v>427</v>
      </c>
      <c r="E53" s="101"/>
      <c r="F53" s="102"/>
      <c r="G53" s="34" t="s">
        <v>2</v>
      </c>
      <c r="H53" s="18">
        <v>10</v>
      </c>
      <c r="I53" s="19"/>
      <c r="J53" s="20">
        <f t="shared" si="1"/>
        <v>0</v>
      </c>
    </row>
    <row r="54" spans="1:10" ht="15" customHeight="1" x14ac:dyDescent="0.25">
      <c r="A54" s="56" t="s">
        <v>47</v>
      </c>
      <c r="B54" s="56"/>
      <c r="C54" s="16" t="s">
        <v>104</v>
      </c>
      <c r="D54" s="167" t="s">
        <v>153</v>
      </c>
      <c r="E54" s="168"/>
      <c r="F54" s="169"/>
      <c r="G54" s="170" t="s">
        <v>9</v>
      </c>
      <c r="H54" s="18">
        <v>10</v>
      </c>
      <c r="I54" s="19"/>
      <c r="J54" s="20">
        <f t="shared" si="1"/>
        <v>0</v>
      </c>
    </row>
    <row r="55" spans="1:10" ht="15" customHeight="1" x14ac:dyDescent="0.25">
      <c r="A55" s="56" t="s">
        <v>47</v>
      </c>
      <c r="B55" s="56"/>
      <c r="C55" s="21" t="s">
        <v>86</v>
      </c>
      <c r="D55" s="106" t="s">
        <v>216</v>
      </c>
      <c r="E55" s="113"/>
      <c r="F55" s="114"/>
      <c r="G55" s="107" t="s">
        <v>9</v>
      </c>
      <c r="H55" s="23">
        <v>10</v>
      </c>
      <c r="I55" s="24"/>
      <c r="J55" s="25">
        <f t="shared" si="1"/>
        <v>0</v>
      </c>
    </row>
    <row r="56" spans="1:10" s="56" customFormat="1" ht="15" customHeight="1" x14ac:dyDescent="0.25">
      <c r="C56" s="7"/>
      <c r="D56" s="208"/>
      <c r="E56" s="208"/>
      <c r="F56" s="208"/>
      <c r="G56" s="7"/>
      <c r="H56" s="207"/>
      <c r="I56" s="7"/>
      <c r="J56" s="7"/>
    </row>
    <row r="57" spans="1:10" s="56" customFormat="1" ht="15" customHeight="1" x14ac:dyDescent="0.25">
      <c r="A57" s="56" t="s">
        <v>53</v>
      </c>
      <c r="C57" s="264" t="s">
        <v>52</v>
      </c>
      <c r="D57" s="264"/>
      <c r="E57" s="264"/>
      <c r="F57" s="264"/>
      <c r="G57" s="216"/>
      <c r="H57" s="217"/>
      <c r="I57" s="216"/>
      <c r="J57" s="216"/>
    </row>
    <row r="58" spans="1:10" s="56" customFormat="1" ht="8.1" customHeight="1" x14ac:dyDescent="0.25">
      <c r="A58" s="56" t="s">
        <v>53</v>
      </c>
      <c r="C58" s="311"/>
      <c r="D58" s="311"/>
      <c r="E58" s="311"/>
      <c r="F58" s="311"/>
      <c r="G58" s="57"/>
      <c r="H58" s="58"/>
      <c r="I58" s="57"/>
      <c r="J58" s="57"/>
    </row>
    <row r="59" spans="1:10" s="55" customFormat="1" ht="42" customHeight="1" x14ac:dyDescent="0.25">
      <c r="A59" s="56" t="s">
        <v>46</v>
      </c>
      <c r="B59" s="56"/>
      <c r="C59" s="59" t="s">
        <v>105</v>
      </c>
      <c r="D59" s="305" t="s">
        <v>217</v>
      </c>
      <c r="E59" s="305"/>
      <c r="F59" s="305"/>
      <c r="G59" s="171"/>
      <c r="H59" s="11"/>
      <c r="I59" s="4"/>
      <c r="J59" s="5"/>
    </row>
    <row r="60" spans="1:10" s="55" customFormat="1" ht="15" customHeight="1" x14ac:dyDescent="0.25">
      <c r="A60" s="56" t="s">
        <v>47</v>
      </c>
      <c r="B60" s="56"/>
      <c r="C60" s="40" t="s">
        <v>106</v>
      </c>
      <c r="D60" s="227" t="s">
        <v>62</v>
      </c>
      <c r="E60" s="228"/>
      <c r="F60" s="233" t="s">
        <v>67</v>
      </c>
      <c r="G60" s="70" t="s">
        <v>2</v>
      </c>
      <c r="H60" s="71">
        <v>50</v>
      </c>
      <c r="I60" s="72"/>
      <c r="J60" s="73">
        <f t="shared" ref="J60:J72" si="2">H60*I60</f>
        <v>0</v>
      </c>
    </row>
    <row r="61" spans="1:10" s="55" customFormat="1" ht="15" customHeight="1" x14ac:dyDescent="0.25">
      <c r="A61" s="56" t="s">
        <v>47</v>
      </c>
      <c r="B61" s="56"/>
      <c r="C61" s="16" t="s">
        <v>107</v>
      </c>
      <c r="D61" s="181" t="s">
        <v>145</v>
      </c>
      <c r="E61" s="230"/>
      <c r="F61" s="234" t="s">
        <v>67</v>
      </c>
      <c r="G61" s="34" t="s">
        <v>2</v>
      </c>
      <c r="H61" s="18">
        <v>10</v>
      </c>
      <c r="I61" s="19"/>
      <c r="J61" s="20">
        <f t="shared" si="2"/>
        <v>0</v>
      </c>
    </row>
    <row r="62" spans="1:10" s="55" customFormat="1" ht="15" customHeight="1" x14ac:dyDescent="0.25">
      <c r="A62" s="56" t="s">
        <v>47</v>
      </c>
      <c r="B62" s="56"/>
      <c r="C62" s="16" t="s">
        <v>108</v>
      </c>
      <c r="D62" s="253" t="s">
        <v>29</v>
      </c>
      <c r="E62" s="273"/>
      <c r="F62" s="234" t="s">
        <v>67</v>
      </c>
      <c r="G62" s="34" t="s">
        <v>2</v>
      </c>
      <c r="H62" s="18">
        <v>400</v>
      </c>
      <c r="I62" s="19"/>
      <c r="J62" s="20">
        <f t="shared" si="2"/>
        <v>0</v>
      </c>
    </row>
    <row r="63" spans="1:10" s="55" customFormat="1" ht="15" customHeight="1" x14ac:dyDescent="0.25">
      <c r="A63" s="56" t="s">
        <v>47</v>
      </c>
      <c r="B63" s="56"/>
      <c r="C63" s="16" t="s">
        <v>109</v>
      </c>
      <c r="D63" s="229" t="s">
        <v>30</v>
      </c>
      <c r="E63" s="230"/>
      <c r="F63" s="234" t="s">
        <v>67</v>
      </c>
      <c r="G63" s="34" t="s">
        <v>2</v>
      </c>
      <c r="H63" s="18">
        <v>5</v>
      </c>
      <c r="I63" s="19"/>
      <c r="J63" s="20">
        <f t="shared" si="2"/>
        <v>0</v>
      </c>
    </row>
    <row r="64" spans="1:10" s="55" customFormat="1" ht="15" customHeight="1" x14ac:dyDescent="0.25">
      <c r="A64" s="56" t="s">
        <v>47</v>
      </c>
      <c r="B64" s="56"/>
      <c r="C64" s="16" t="s">
        <v>110</v>
      </c>
      <c r="D64" s="229" t="s">
        <v>63</v>
      </c>
      <c r="E64" s="230"/>
      <c r="F64" s="234" t="s">
        <v>67</v>
      </c>
      <c r="G64" s="34" t="s">
        <v>2</v>
      </c>
      <c r="H64" s="18">
        <v>10</v>
      </c>
      <c r="I64" s="19"/>
      <c r="J64" s="20">
        <f t="shared" si="2"/>
        <v>0</v>
      </c>
    </row>
    <row r="65" spans="1:10" s="55" customFormat="1" ht="15" customHeight="1" x14ac:dyDescent="0.25">
      <c r="A65" s="56" t="s">
        <v>47</v>
      </c>
      <c r="B65" s="56"/>
      <c r="C65" s="21" t="s">
        <v>111</v>
      </c>
      <c r="D65" s="231" t="s">
        <v>32</v>
      </c>
      <c r="E65" s="232"/>
      <c r="F65" s="235" t="s">
        <v>67</v>
      </c>
      <c r="G65" s="35" t="s">
        <v>2</v>
      </c>
      <c r="H65" s="23">
        <v>50</v>
      </c>
      <c r="I65" s="24"/>
      <c r="J65" s="25">
        <f t="shared" si="2"/>
        <v>0</v>
      </c>
    </row>
    <row r="66" spans="1:10" s="55" customFormat="1" ht="15" customHeight="1" x14ac:dyDescent="0.25">
      <c r="A66" s="56" t="s">
        <v>47</v>
      </c>
      <c r="B66" s="56"/>
      <c r="C66" s="26" t="s">
        <v>141</v>
      </c>
      <c r="D66" s="12" t="s">
        <v>62</v>
      </c>
      <c r="E66" s="238"/>
      <c r="F66" s="239" t="s">
        <v>68</v>
      </c>
      <c r="G66" s="33" t="s">
        <v>2</v>
      </c>
      <c r="H66" s="28">
        <v>5</v>
      </c>
      <c r="I66" s="29"/>
      <c r="J66" s="30">
        <f t="shared" si="2"/>
        <v>0</v>
      </c>
    </row>
    <row r="67" spans="1:10" s="55" customFormat="1" ht="15" customHeight="1" x14ac:dyDescent="0.25">
      <c r="A67" s="56" t="s">
        <v>47</v>
      </c>
      <c r="B67" s="56"/>
      <c r="C67" s="16" t="s">
        <v>142</v>
      </c>
      <c r="D67" s="181" t="s">
        <v>145</v>
      </c>
      <c r="E67" s="198"/>
      <c r="F67" s="203" t="s">
        <v>68</v>
      </c>
      <c r="G67" s="34" t="s">
        <v>2</v>
      </c>
      <c r="H67" s="18">
        <v>1</v>
      </c>
      <c r="I67" s="19"/>
      <c r="J67" s="20">
        <f t="shared" si="2"/>
        <v>0</v>
      </c>
    </row>
    <row r="68" spans="1:10" s="55" customFormat="1" ht="15" customHeight="1" x14ac:dyDescent="0.25">
      <c r="A68" s="56" t="s">
        <v>47</v>
      </c>
      <c r="B68" s="56"/>
      <c r="C68" s="16" t="s">
        <v>219</v>
      </c>
      <c r="D68" s="196" t="s">
        <v>29</v>
      </c>
      <c r="E68" s="198"/>
      <c r="F68" s="203" t="s">
        <v>68</v>
      </c>
      <c r="G68" s="34" t="s">
        <v>2</v>
      </c>
      <c r="H68" s="18">
        <v>25</v>
      </c>
      <c r="I68" s="19"/>
      <c r="J68" s="20">
        <f t="shared" si="2"/>
        <v>0</v>
      </c>
    </row>
    <row r="69" spans="1:10" s="55" customFormat="1" ht="15" customHeight="1" x14ac:dyDescent="0.25">
      <c r="A69" s="56" t="s">
        <v>47</v>
      </c>
      <c r="B69" s="56"/>
      <c r="C69" s="16" t="s">
        <v>220</v>
      </c>
      <c r="D69" s="196" t="s">
        <v>30</v>
      </c>
      <c r="E69" s="198"/>
      <c r="F69" s="203" t="s">
        <v>68</v>
      </c>
      <c r="G69" s="34" t="s">
        <v>2</v>
      </c>
      <c r="H69" s="18">
        <v>1</v>
      </c>
      <c r="I69" s="19"/>
      <c r="J69" s="20">
        <f t="shared" si="2"/>
        <v>0</v>
      </c>
    </row>
    <row r="70" spans="1:10" s="55" customFormat="1" ht="15" customHeight="1" x14ac:dyDescent="0.25">
      <c r="A70" s="56" t="s">
        <v>47</v>
      </c>
      <c r="B70" s="56"/>
      <c r="C70" s="16" t="s">
        <v>221</v>
      </c>
      <c r="D70" s="196" t="s">
        <v>63</v>
      </c>
      <c r="E70" s="198"/>
      <c r="F70" s="203" t="s">
        <v>68</v>
      </c>
      <c r="G70" s="34" t="s">
        <v>2</v>
      </c>
      <c r="H70" s="18">
        <v>2</v>
      </c>
      <c r="I70" s="19"/>
      <c r="J70" s="20">
        <f t="shared" si="2"/>
        <v>0</v>
      </c>
    </row>
    <row r="71" spans="1:10" s="55" customFormat="1" ht="15" customHeight="1" x14ac:dyDescent="0.25">
      <c r="A71" s="56" t="s">
        <v>47</v>
      </c>
      <c r="B71" s="56"/>
      <c r="C71" s="21" t="s">
        <v>222</v>
      </c>
      <c r="D71" s="199" t="s">
        <v>32</v>
      </c>
      <c r="E71" s="201"/>
      <c r="F71" s="204" t="s">
        <v>68</v>
      </c>
      <c r="G71" s="35" t="s">
        <v>2</v>
      </c>
      <c r="H71" s="23">
        <v>20</v>
      </c>
      <c r="I71" s="24"/>
      <c r="J71" s="25">
        <f t="shared" si="2"/>
        <v>0</v>
      </c>
    </row>
    <row r="72" spans="1:10" s="55" customFormat="1" ht="15" customHeight="1" x14ac:dyDescent="0.25">
      <c r="A72" s="56" t="s">
        <v>47</v>
      </c>
      <c r="B72" s="56"/>
      <c r="C72" s="21" t="s">
        <v>223</v>
      </c>
      <c r="D72" s="199" t="s">
        <v>101</v>
      </c>
      <c r="E72" s="201"/>
      <c r="F72" s="172" t="s">
        <v>102</v>
      </c>
      <c r="G72" s="87" t="s">
        <v>2</v>
      </c>
      <c r="H72" s="23">
        <v>15</v>
      </c>
      <c r="I72" s="24"/>
      <c r="J72" s="25">
        <f t="shared" si="2"/>
        <v>0</v>
      </c>
    </row>
    <row r="73" spans="1:10" s="6" customFormat="1" ht="15" customHeight="1" x14ac:dyDescent="0.25">
      <c r="C73" s="63"/>
      <c r="D73" s="192"/>
      <c r="E73" s="192"/>
      <c r="F73" s="192"/>
      <c r="G73" s="64"/>
      <c r="H73" s="31"/>
      <c r="I73" s="65"/>
      <c r="J73" s="66"/>
    </row>
    <row r="74" spans="1:10" s="55" customFormat="1" ht="67.5" customHeight="1" x14ac:dyDescent="0.25">
      <c r="A74" s="56" t="s">
        <v>46</v>
      </c>
      <c r="B74" s="56"/>
      <c r="C74" s="59" t="s">
        <v>479</v>
      </c>
      <c r="D74" s="323" t="s">
        <v>567</v>
      </c>
      <c r="E74" s="305"/>
      <c r="F74" s="305"/>
      <c r="G74" s="171"/>
      <c r="H74" s="11"/>
      <c r="I74" s="4"/>
      <c r="J74" s="5"/>
    </row>
    <row r="75" spans="1:10" s="55" customFormat="1" ht="15" customHeight="1" x14ac:dyDescent="0.25">
      <c r="A75" s="56" t="s">
        <v>47</v>
      </c>
      <c r="B75" s="56"/>
      <c r="C75" s="40" t="s">
        <v>112</v>
      </c>
      <c r="D75" s="248" t="s">
        <v>481</v>
      </c>
      <c r="E75" s="275"/>
      <c r="F75" s="202" t="s">
        <v>67</v>
      </c>
      <c r="G75" s="70" t="s">
        <v>2</v>
      </c>
      <c r="H75" s="71">
        <v>25</v>
      </c>
      <c r="I75" s="72"/>
      <c r="J75" s="73">
        <f t="shared" ref="J75:J76" si="3">H75*I75</f>
        <v>0</v>
      </c>
    </row>
    <row r="76" spans="1:10" s="55" customFormat="1" ht="15" customHeight="1" x14ac:dyDescent="0.25">
      <c r="A76" s="56" t="s">
        <v>47</v>
      </c>
      <c r="B76" s="56"/>
      <c r="C76" s="21" t="s">
        <v>113</v>
      </c>
      <c r="D76" s="222" t="s">
        <v>482</v>
      </c>
      <c r="E76" s="201"/>
      <c r="F76" s="204" t="s">
        <v>67</v>
      </c>
      <c r="G76" s="35" t="s">
        <v>2</v>
      </c>
      <c r="H76" s="23">
        <v>5</v>
      </c>
      <c r="I76" s="24"/>
      <c r="J76" s="25">
        <f t="shared" si="3"/>
        <v>0</v>
      </c>
    </row>
    <row r="77" spans="1:10" s="6" customFormat="1" ht="15" customHeight="1" x14ac:dyDescent="0.25">
      <c r="C77" s="63"/>
      <c r="D77" s="192"/>
      <c r="E77" s="192"/>
      <c r="F77" s="192"/>
      <c r="G77" s="64"/>
      <c r="H77" s="31"/>
      <c r="I77" s="65"/>
      <c r="J77" s="66"/>
    </row>
    <row r="78" spans="1:10" s="55" customFormat="1" ht="42" customHeight="1" x14ac:dyDescent="0.25">
      <c r="A78" s="56" t="s">
        <v>46</v>
      </c>
      <c r="B78" s="56"/>
      <c r="C78" s="32">
        <v>10</v>
      </c>
      <c r="D78" s="305" t="s">
        <v>218</v>
      </c>
      <c r="E78" s="305"/>
      <c r="F78" s="305"/>
      <c r="G78" s="171"/>
      <c r="H78" s="11"/>
      <c r="I78" s="4"/>
      <c r="J78" s="5"/>
    </row>
    <row r="79" spans="1:10" s="55" customFormat="1" ht="15" customHeight="1" x14ac:dyDescent="0.25">
      <c r="A79" s="56" t="s">
        <v>47</v>
      </c>
      <c r="B79" s="56"/>
      <c r="C79" s="26" t="s">
        <v>114</v>
      </c>
      <c r="D79" s="193" t="s">
        <v>27</v>
      </c>
      <c r="E79" s="194"/>
      <c r="F79" s="202" t="s">
        <v>67</v>
      </c>
      <c r="G79" s="33" t="s">
        <v>2</v>
      </c>
      <c r="H79" s="18">
        <v>10</v>
      </c>
      <c r="I79" s="29"/>
      <c r="J79" s="30">
        <f t="shared" ref="J79:J91" si="4">H79*I79</f>
        <v>0</v>
      </c>
    </row>
    <row r="80" spans="1:10" s="55" customFormat="1" ht="15" customHeight="1" x14ac:dyDescent="0.25">
      <c r="A80" s="56" t="s">
        <v>47</v>
      </c>
      <c r="B80" s="56"/>
      <c r="C80" s="16" t="s">
        <v>115</v>
      </c>
      <c r="D80" s="196" t="s">
        <v>28</v>
      </c>
      <c r="E80" s="197"/>
      <c r="F80" s="203" t="s">
        <v>67</v>
      </c>
      <c r="G80" s="34" t="s">
        <v>2</v>
      </c>
      <c r="H80" s="18">
        <v>2</v>
      </c>
      <c r="I80" s="19"/>
      <c r="J80" s="20">
        <f t="shared" si="4"/>
        <v>0</v>
      </c>
    </row>
    <row r="81" spans="1:10" s="55" customFormat="1" ht="15" customHeight="1" x14ac:dyDescent="0.25">
      <c r="A81" s="56" t="s">
        <v>47</v>
      </c>
      <c r="B81" s="56"/>
      <c r="C81" s="16" t="s">
        <v>485</v>
      </c>
      <c r="D81" s="196" t="s">
        <v>29</v>
      </c>
      <c r="E81" s="197"/>
      <c r="F81" s="203" t="s">
        <v>67</v>
      </c>
      <c r="G81" s="34" t="s">
        <v>2</v>
      </c>
      <c r="H81" s="18">
        <v>50</v>
      </c>
      <c r="I81" s="19"/>
      <c r="J81" s="20">
        <f t="shared" si="4"/>
        <v>0</v>
      </c>
    </row>
    <row r="82" spans="1:10" s="55" customFormat="1" ht="15" customHeight="1" x14ac:dyDescent="0.25">
      <c r="A82" s="56" t="s">
        <v>47</v>
      </c>
      <c r="B82" s="56"/>
      <c r="C82" s="16" t="s">
        <v>486</v>
      </c>
      <c r="D82" s="196" t="s">
        <v>30</v>
      </c>
      <c r="E82" s="197"/>
      <c r="F82" s="203" t="s">
        <v>67</v>
      </c>
      <c r="G82" s="34" t="s">
        <v>2</v>
      </c>
      <c r="H82" s="18">
        <v>2</v>
      </c>
      <c r="I82" s="19"/>
      <c r="J82" s="20">
        <f t="shared" si="4"/>
        <v>0</v>
      </c>
    </row>
    <row r="83" spans="1:10" s="55" customFormat="1" ht="15" customHeight="1" x14ac:dyDescent="0.25">
      <c r="A83" s="56" t="s">
        <v>47</v>
      </c>
      <c r="B83" s="56"/>
      <c r="C83" s="16" t="s">
        <v>487</v>
      </c>
      <c r="D83" s="196" t="s">
        <v>31</v>
      </c>
      <c r="E83" s="197"/>
      <c r="F83" s="203" t="s">
        <v>67</v>
      </c>
      <c r="G83" s="34" t="s">
        <v>2</v>
      </c>
      <c r="H83" s="18">
        <v>2</v>
      </c>
      <c r="I83" s="19"/>
      <c r="J83" s="20">
        <f t="shared" si="4"/>
        <v>0</v>
      </c>
    </row>
    <row r="84" spans="1:10" s="55" customFormat="1" ht="15" customHeight="1" x14ac:dyDescent="0.25">
      <c r="A84" s="56" t="s">
        <v>47</v>
      </c>
      <c r="B84" s="56"/>
      <c r="C84" s="21" t="s">
        <v>488</v>
      </c>
      <c r="D84" s="199" t="s">
        <v>32</v>
      </c>
      <c r="E84" s="200"/>
      <c r="F84" s="204" t="s">
        <v>67</v>
      </c>
      <c r="G84" s="35" t="s">
        <v>2</v>
      </c>
      <c r="H84" s="23">
        <v>30</v>
      </c>
      <c r="I84" s="24"/>
      <c r="J84" s="25">
        <f t="shared" si="4"/>
        <v>0</v>
      </c>
    </row>
    <row r="85" spans="1:10" s="55" customFormat="1" ht="15" customHeight="1" x14ac:dyDescent="0.25">
      <c r="A85" s="56" t="s">
        <v>47</v>
      </c>
      <c r="B85" s="56"/>
      <c r="C85" s="26" t="s">
        <v>489</v>
      </c>
      <c r="D85" s="12" t="s">
        <v>27</v>
      </c>
      <c r="E85" s="157"/>
      <c r="F85" s="203" t="s">
        <v>68</v>
      </c>
      <c r="G85" s="33" t="s">
        <v>2</v>
      </c>
      <c r="H85" s="28">
        <v>5</v>
      </c>
      <c r="I85" s="29"/>
      <c r="J85" s="30">
        <f t="shared" si="4"/>
        <v>0</v>
      </c>
    </row>
    <row r="86" spans="1:10" s="55" customFormat="1" ht="15" customHeight="1" x14ac:dyDescent="0.25">
      <c r="A86" s="56" t="s">
        <v>47</v>
      </c>
      <c r="B86" s="56"/>
      <c r="C86" s="16" t="s">
        <v>490</v>
      </c>
      <c r="D86" s="196" t="s">
        <v>28</v>
      </c>
      <c r="E86" s="197"/>
      <c r="F86" s="196" t="s">
        <v>68</v>
      </c>
      <c r="G86" s="34" t="s">
        <v>2</v>
      </c>
      <c r="H86" s="18">
        <v>1</v>
      </c>
      <c r="I86" s="19"/>
      <c r="J86" s="20">
        <f t="shared" si="4"/>
        <v>0</v>
      </c>
    </row>
    <row r="87" spans="1:10" s="55" customFormat="1" ht="15" customHeight="1" x14ac:dyDescent="0.25">
      <c r="A87" s="56" t="s">
        <v>47</v>
      </c>
      <c r="B87" s="56"/>
      <c r="C87" s="16" t="s">
        <v>491</v>
      </c>
      <c r="D87" s="196" t="s">
        <v>29</v>
      </c>
      <c r="E87" s="197"/>
      <c r="F87" s="196" t="s">
        <v>68</v>
      </c>
      <c r="G87" s="34" t="s">
        <v>2</v>
      </c>
      <c r="H87" s="18">
        <v>5</v>
      </c>
      <c r="I87" s="19"/>
      <c r="J87" s="20">
        <f t="shared" si="4"/>
        <v>0</v>
      </c>
    </row>
    <row r="88" spans="1:10" s="55" customFormat="1" ht="15" customHeight="1" x14ac:dyDescent="0.25">
      <c r="A88" s="56" t="s">
        <v>47</v>
      </c>
      <c r="B88" s="56"/>
      <c r="C88" s="16" t="s">
        <v>492</v>
      </c>
      <c r="D88" s="196" t="s">
        <v>30</v>
      </c>
      <c r="E88" s="197"/>
      <c r="F88" s="196" t="s">
        <v>68</v>
      </c>
      <c r="G88" s="34" t="s">
        <v>2</v>
      </c>
      <c r="H88" s="18">
        <v>3</v>
      </c>
      <c r="I88" s="19"/>
      <c r="J88" s="20">
        <f t="shared" si="4"/>
        <v>0</v>
      </c>
    </row>
    <row r="89" spans="1:10" s="55" customFormat="1" ht="15" customHeight="1" x14ac:dyDescent="0.25">
      <c r="A89" s="56" t="s">
        <v>47</v>
      </c>
      <c r="B89" s="56"/>
      <c r="C89" s="16" t="s">
        <v>493</v>
      </c>
      <c r="D89" s="196" t="s">
        <v>31</v>
      </c>
      <c r="E89" s="197"/>
      <c r="F89" s="196" t="s">
        <v>68</v>
      </c>
      <c r="G89" s="34" t="s">
        <v>2</v>
      </c>
      <c r="H89" s="18">
        <v>2</v>
      </c>
      <c r="I89" s="19"/>
      <c r="J89" s="20">
        <f t="shared" si="4"/>
        <v>0</v>
      </c>
    </row>
    <row r="90" spans="1:10" s="55" customFormat="1" ht="15" customHeight="1" x14ac:dyDescent="0.25">
      <c r="A90" s="56" t="s">
        <v>47</v>
      </c>
      <c r="B90" s="56"/>
      <c r="C90" s="21" t="s">
        <v>494</v>
      </c>
      <c r="D90" s="199" t="s">
        <v>32</v>
      </c>
      <c r="E90" s="200"/>
      <c r="F90" s="199" t="s">
        <v>68</v>
      </c>
      <c r="G90" s="35" t="s">
        <v>2</v>
      </c>
      <c r="H90" s="23">
        <v>5</v>
      </c>
      <c r="I90" s="24"/>
      <c r="J90" s="25">
        <f t="shared" si="4"/>
        <v>0</v>
      </c>
    </row>
    <row r="91" spans="1:10" s="55" customFormat="1" ht="15" customHeight="1" x14ac:dyDescent="0.25">
      <c r="A91" s="56" t="s">
        <v>47</v>
      </c>
      <c r="B91" s="56"/>
      <c r="C91" s="21" t="s">
        <v>495</v>
      </c>
      <c r="D91" s="199" t="s">
        <v>101</v>
      </c>
      <c r="E91" s="201"/>
      <c r="F91" s="172" t="s">
        <v>102</v>
      </c>
      <c r="G91" s="87" t="s">
        <v>2</v>
      </c>
      <c r="H91" s="23">
        <v>5</v>
      </c>
      <c r="I91" s="24"/>
      <c r="J91" s="25">
        <f t="shared" si="4"/>
        <v>0</v>
      </c>
    </row>
    <row r="92" spans="1:10" s="6" customFormat="1" ht="15" customHeight="1" x14ac:dyDescent="0.25">
      <c r="C92" s="8"/>
      <c r="D92" s="158"/>
      <c r="E92" s="158"/>
      <c r="F92" s="13"/>
      <c r="G92" s="36"/>
      <c r="H92" s="37"/>
      <c r="I92" s="38"/>
      <c r="J92" s="39"/>
    </row>
    <row r="93" spans="1:10" s="55" customFormat="1" ht="27.75" customHeight="1" x14ac:dyDescent="0.25">
      <c r="A93" s="56" t="s">
        <v>46</v>
      </c>
      <c r="B93" s="56"/>
      <c r="C93" s="32">
        <v>11</v>
      </c>
      <c r="D93" s="294" t="s">
        <v>569</v>
      </c>
      <c r="E93" s="295"/>
      <c r="F93" s="295"/>
      <c r="G93" s="4"/>
      <c r="H93" s="11"/>
      <c r="I93" s="4"/>
      <c r="J93" s="5"/>
    </row>
    <row r="94" spans="1:10" s="55" customFormat="1" ht="15" customHeight="1" x14ac:dyDescent="0.25">
      <c r="A94" s="56" t="s">
        <v>47</v>
      </c>
      <c r="B94" s="56"/>
      <c r="C94" s="26" t="s">
        <v>116</v>
      </c>
      <c r="D94" s="193" t="s">
        <v>27</v>
      </c>
      <c r="E94" s="194"/>
      <c r="F94" s="202" t="s">
        <v>67</v>
      </c>
      <c r="G94" s="33" t="s">
        <v>2</v>
      </c>
      <c r="H94" s="18">
        <v>10</v>
      </c>
      <c r="I94" s="29"/>
      <c r="J94" s="30">
        <f>H94*I94</f>
        <v>0</v>
      </c>
    </row>
    <row r="95" spans="1:10" s="55" customFormat="1" ht="15" customHeight="1" x14ac:dyDescent="0.25">
      <c r="A95" s="56" t="s">
        <v>47</v>
      </c>
      <c r="B95" s="56"/>
      <c r="C95" s="21" t="s">
        <v>117</v>
      </c>
      <c r="D95" s="199" t="s">
        <v>27</v>
      </c>
      <c r="E95" s="200"/>
      <c r="F95" s="199" t="s">
        <v>68</v>
      </c>
      <c r="G95" s="35" t="s">
        <v>2</v>
      </c>
      <c r="H95" s="23">
        <v>5</v>
      </c>
      <c r="I95" s="24"/>
      <c r="J95" s="25">
        <f>H95*I95</f>
        <v>0</v>
      </c>
    </row>
    <row r="96" spans="1:10" s="6" customFormat="1" ht="15" customHeight="1" x14ac:dyDescent="0.25">
      <c r="C96" s="8"/>
      <c r="D96" s="158"/>
      <c r="E96" s="158"/>
      <c r="F96" s="13"/>
      <c r="G96" s="36"/>
      <c r="H96" s="37"/>
      <c r="I96" s="38"/>
      <c r="J96" s="39"/>
    </row>
    <row r="97" spans="1:10" s="55" customFormat="1" ht="27" customHeight="1" x14ac:dyDescent="0.25">
      <c r="A97" s="56" t="s">
        <v>46</v>
      </c>
      <c r="B97" s="56"/>
      <c r="C97" s="32">
        <v>12</v>
      </c>
      <c r="D97" s="296" t="s">
        <v>224</v>
      </c>
      <c r="E97" s="295"/>
      <c r="F97" s="295"/>
      <c r="G97" s="4"/>
      <c r="H97" s="11"/>
      <c r="I97" s="4"/>
      <c r="J97" s="5"/>
    </row>
    <row r="98" spans="1:10" s="55" customFormat="1" ht="15" customHeight="1" x14ac:dyDescent="0.25">
      <c r="A98" s="56" t="s">
        <v>47</v>
      </c>
      <c r="B98" s="56"/>
      <c r="C98" s="26" t="s">
        <v>163</v>
      </c>
      <c r="D98" s="193" t="s">
        <v>27</v>
      </c>
      <c r="E98" s="194"/>
      <c r="F98" s="195"/>
      <c r="G98" s="33" t="s">
        <v>9</v>
      </c>
      <c r="H98" s="18">
        <v>40</v>
      </c>
      <c r="I98" s="29"/>
      <c r="J98" s="30">
        <f>H98*I98</f>
        <v>0</v>
      </c>
    </row>
    <row r="99" spans="1:10" s="55" customFormat="1" ht="15" customHeight="1" x14ac:dyDescent="0.25">
      <c r="A99" s="56" t="s">
        <v>47</v>
      </c>
      <c r="B99" s="56"/>
      <c r="C99" s="21" t="s">
        <v>164</v>
      </c>
      <c r="D99" s="199" t="s">
        <v>31</v>
      </c>
      <c r="E99" s="200"/>
      <c r="F99" s="201"/>
      <c r="G99" s="35" t="s">
        <v>9</v>
      </c>
      <c r="H99" s="23">
        <v>5</v>
      </c>
      <c r="I99" s="24"/>
      <c r="J99" s="25">
        <f>H99*I99</f>
        <v>0</v>
      </c>
    </row>
    <row r="100" spans="1:10" s="6" customFormat="1" ht="15" customHeight="1" x14ac:dyDescent="0.25">
      <c r="C100" s="8"/>
      <c r="D100" s="13"/>
      <c r="E100" s="13"/>
      <c r="F100" s="13"/>
      <c r="G100" s="36"/>
      <c r="H100" s="37"/>
      <c r="I100" s="38"/>
      <c r="J100" s="39"/>
    </row>
    <row r="101" spans="1:10" s="55" customFormat="1" ht="95.25" customHeight="1" x14ac:dyDescent="0.25">
      <c r="A101" s="56" t="s">
        <v>46</v>
      </c>
      <c r="B101" s="56"/>
      <c r="C101" s="32">
        <v>13</v>
      </c>
      <c r="D101" s="294" t="s">
        <v>225</v>
      </c>
      <c r="E101" s="298"/>
      <c r="F101" s="297"/>
      <c r="G101" s="4"/>
      <c r="H101" s="11"/>
      <c r="I101" s="4"/>
      <c r="J101" s="5"/>
    </row>
    <row r="102" spans="1:10" s="55" customFormat="1" ht="15" customHeight="1" x14ac:dyDescent="0.25">
      <c r="A102" s="56" t="s">
        <v>47</v>
      </c>
      <c r="B102" s="56"/>
      <c r="C102" s="40" t="s">
        <v>165</v>
      </c>
      <c r="D102" s="248" t="s">
        <v>158</v>
      </c>
      <c r="E102" s="275"/>
      <c r="F102" s="202" t="s">
        <v>67</v>
      </c>
      <c r="G102" s="70" t="s">
        <v>2</v>
      </c>
      <c r="H102" s="71">
        <v>40</v>
      </c>
      <c r="I102" s="72"/>
      <c r="J102" s="73">
        <f t="shared" ref="J102:J107" si="5">H102*I102</f>
        <v>0</v>
      </c>
    </row>
    <row r="103" spans="1:10" s="55" customFormat="1" ht="15" customHeight="1" x14ac:dyDescent="0.25">
      <c r="A103" s="56" t="s">
        <v>47</v>
      </c>
      <c r="B103" s="56"/>
      <c r="C103" s="16" t="s">
        <v>166</v>
      </c>
      <c r="D103" s="253" t="s">
        <v>159</v>
      </c>
      <c r="E103" s="273"/>
      <c r="F103" s="203" t="s">
        <v>67</v>
      </c>
      <c r="G103" s="34" t="s">
        <v>2</v>
      </c>
      <c r="H103" s="18">
        <v>10</v>
      </c>
      <c r="I103" s="19"/>
      <c r="J103" s="20">
        <f t="shared" si="5"/>
        <v>0</v>
      </c>
    </row>
    <row r="104" spans="1:10" s="55" customFormat="1" ht="15" customHeight="1" x14ac:dyDescent="0.25">
      <c r="A104" s="56" t="s">
        <v>47</v>
      </c>
      <c r="B104" s="56"/>
      <c r="C104" s="21" t="s">
        <v>228</v>
      </c>
      <c r="D104" s="243" t="s">
        <v>160</v>
      </c>
      <c r="E104" s="268"/>
      <c r="F104" s="204" t="s">
        <v>67</v>
      </c>
      <c r="G104" s="35" t="s">
        <v>2</v>
      </c>
      <c r="H104" s="23">
        <v>15</v>
      </c>
      <c r="I104" s="24"/>
      <c r="J104" s="25">
        <f t="shared" si="5"/>
        <v>0</v>
      </c>
    </row>
    <row r="105" spans="1:10" s="55" customFormat="1" ht="15" customHeight="1" x14ac:dyDescent="0.25">
      <c r="A105" s="56" t="s">
        <v>47</v>
      </c>
      <c r="B105" s="56"/>
      <c r="C105" s="40" t="s">
        <v>496</v>
      </c>
      <c r="D105" s="248" t="s">
        <v>158</v>
      </c>
      <c r="E105" s="275"/>
      <c r="F105" s="193" t="s">
        <v>68</v>
      </c>
      <c r="G105" s="70" t="s">
        <v>2</v>
      </c>
      <c r="H105" s="71">
        <v>5</v>
      </c>
      <c r="I105" s="72"/>
      <c r="J105" s="73">
        <f t="shared" si="5"/>
        <v>0</v>
      </c>
    </row>
    <row r="106" spans="1:10" s="55" customFormat="1" ht="15" customHeight="1" x14ac:dyDescent="0.25">
      <c r="A106" s="56" t="s">
        <v>47</v>
      </c>
      <c r="B106" s="56"/>
      <c r="C106" s="16" t="s">
        <v>497</v>
      </c>
      <c r="D106" s="253" t="s">
        <v>159</v>
      </c>
      <c r="E106" s="273"/>
      <c r="F106" s="196" t="s">
        <v>68</v>
      </c>
      <c r="G106" s="34" t="s">
        <v>2</v>
      </c>
      <c r="H106" s="18">
        <v>5</v>
      </c>
      <c r="I106" s="19"/>
      <c r="J106" s="20">
        <f t="shared" si="5"/>
        <v>0</v>
      </c>
    </row>
    <row r="107" spans="1:10" s="55" customFormat="1" ht="15" customHeight="1" x14ac:dyDescent="0.25">
      <c r="A107" s="56" t="s">
        <v>47</v>
      </c>
      <c r="B107" s="56"/>
      <c r="C107" s="21" t="s">
        <v>498</v>
      </c>
      <c r="D107" s="243" t="s">
        <v>160</v>
      </c>
      <c r="E107" s="268"/>
      <c r="F107" s="199" t="s">
        <v>68</v>
      </c>
      <c r="G107" s="35" t="s">
        <v>2</v>
      </c>
      <c r="H107" s="23">
        <v>10</v>
      </c>
      <c r="I107" s="24"/>
      <c r="J107" s="25">
        <f t="shared" si="5"/>
        <v>0</v>
      </c>
    </row>
    <row r="108" spans="1:10" s="6" customFormat="1" ht="15" customHeight="1" x14ac:dyDescent="0.25">
      <c r="C108" s="8"/>
      <c r="D108" s="13"/>
      <c r="E108" s="13"/>
      <c r="F108" s="13"/>
      <c r="G108" s="36"/>
      <c r="H108" s="37"/>
      <c r="I108" s="38"/>
      <c r="J108" s="39"/>
    </row>
    <row r="109" spans="1:10" s="55" customFormat="1" ht="42" customHeight="1" x14ac:dyDescent="0.25">
      <c r="A109" s="56" t="s">
        <v>46</v>
      </c>
      <c r="B109" s="56"/>
      <c r="C109" s="32">
        <v>14</v>
      </c>
      <c r="D109" s="296" t="s">
        <v>226</v>
      </c>
      <c r="E109" s="295"/>
      <c r="F109" s="297"/>
      <c r="G109" s="4"/>
      <c r="H109" s="11"/>
      <c r="I109" s="4"/>
      <c r="J109" s="5"/>
    </row>
    <row r="110" spans="1:10" s="55" customFormat="1" ht="15" customHeight="1" x14ac:dyDescent="0.25">
      <c r="A110" s="56" t="s">
        <v>47</v>
      </c>
      <c r="B110" s="56"/>
      <c r="C110" s="40" t="s">
        <v>167</v>
      </c>
      <c r="D110" s="193" t="s">
        <v>27</v>
      </c>
      <c r="E110" s="194"/>
      <c r="F110" s="195"/>
      <c r="G110" s="70" t="s">
        <v>2</v>
      </c>
      <c r="H110" s="71">
        <v>45</v>
      </c>
      <c r="I110" s="72"/>
      <c r="J110" s="73">
        <f>H110*I110</f>
        <v>0</v>
      </c>
    </row>
    <row r="111" spans="1:10" s="55" customFormat="1" ht="15" customHeight="1" x14ac:dyDescent="0.25">
      <c r="A111" s="56" t="s">
        <v>47</v>
      </c>
      <c r="B111" s="56"/>
      <c r="C111" s="16" t="s">
        <v>168</v>
      </c>
      <c r="D111" s="196" t="s">
        <v>64</v>
      </c>
      <c r="E111" s="197"/>
      <c r="F111" s="198"/>
      <c r="G111" s="34" t="s">
        <v>2</v>
      </c>
      <c r="H111" s="18">
        <v>15</v>
      </c>
      <c r="I111" s="19"/>
      <c r="J111" s="20">
        <f>H111*I111</f>
        <v>0</v>
      </c>
    </row>
    <row r="112" spans="1:10" s="55" customFormat="1" ht="15" customHeight="1" x14ac:dyDescent="0.25">
      <c r="A112" s="56" t="s">
        <v>47</v>
      </c>
      <c r="B112" s="56"/>
      <c r="C112" s="21" t="s">
        <v>169</v>
      </c>
      <c r="D112" s="199" t="s">
        <v>65</v>
      </c>
      <c r="E112" s="200"/>
      <c r="F112" s="201"/>
      <c r="G112" s="35" t="s">
        <v>2</v>
      </c>
      <c r="H112" s="23">
        <v>25</v>
      </c>
      <c r="I112" s="24"/>
      <c r="J112" s="25">
        <f>H112*I112</f>
        <v>0</v>
      </c>
    </row>
    <row r="113" spans="1:10" s="6" customFormat="1" ht="15" customHeight="1" x14ac:dyDescent="0.25">
      <c r="C113" s="8"/>
      <c r="D113" s="13"/>
      <c r="E113" s="13"/>
      <c r="F113" s="13"/>
      <c r="G113" s="36"/>
      <c r="H113" s="37"/>
      <c r="I113" s="38"/>
      <c r="J113" s="39"/>
    </row>
    <row r="114" spans="1:10" s="55" customFormat="1" ht="26.25" customHeight="1" x14ac:dyDescent="0.25">
      <c r="A114" s="56" t="s">
        <v>46</v>
      </c>
      <c r="B114" s="56"/>
      <c r="C114" s="118" t="s">
        <v>229</v>
      </c>
      <c r="D114" s="250" t="s">
        <v>227</v>
      </c>
      <c r="E114" s="251"/>
      <c r="F114" s="310"/>
      <c r="G114" s="97"/>
      <c r="H114" s="119"/>
      <c r="I114" s="97"/>
      <c r="J114" s="98"/>
    </row>
    <row r="115" spans="1:10" ht="15" customHeight="1" x14ac:dyDescent="0.25">
      <c r="A115" s="56" t="s">
        <v>47</v>
      </c>
      <c r="B115" s="56"/>
      <c r="C115" s="40" t="s">
        <v>499</v>
      </c>
      <c r="D115" s="193" t="s">
        <v>37</v>
      </c>
      <c r="E115" s="194"/>
      <c r="F115" s="195"/>
      <c r="G115" s="70" t="s">
        <v>10</v>
      </c>
      <c r="H115" s="71">
        <v>100</v>
      </c>
      <c r="I115" s="72"/>
      <c r="J115" s="73">
        <f t="shared" ref="J115:J118" si="6">H115*I115</f>
        <v>0</v>
      </c>
    </row>
    <row r="116" spans="1:10" ht="15" customHeight="1" x14ac:dyDescent="0.25">
      <c r="A116" s="56" t="s">
        <v>47</v>
      </c>
      <c r="B116" s="56"/>
      <c r="C116" s="16" t="s">
        <v>170</v>
      </c>
      <c r="D116" s="196" t="s">
        <v>44</v>
      </c>
      <c r="E116" s="197"/>
      <c r="F116" s="198"/>
      <c r="G116" s="34" t="s">
        <v>10</v>
      </c>
      <c r="H116" s="18">
        <v>400</v>
      </c>
      <c r="I116" s="19"/>
      <c r="J116" s="20">
        <f t="shared" si="6"/>
        <v>0</v>
      </c>
    </row>
    <row r="117" spans="1:10" ht="15" customHeight="1" x14ac:dyDescent="0.25">
      <c r="A117" s="56" t="s">
        <v>47</v>
      </c>
      <c r="B117" s="56"/>
      <c r="C117" s="16" t="s">
        <v>171</v>
      </c>
      <c r="D117" s="196" t="s">
        <v>38</v>
      </c>
      <c r="E117" s="197"/>
      <c r="F117" s="198"/>
      <c r="G117" s="34" t="s">
        <v>10</v>
      </c>
      <c r="H117" s="18">
        <v>1500</v>
      </c>
      <c r="I117" s="19"/>
      <c r="J117" s="20">
        <f t="shared" si="6"/>
        <v>0</v>
      </c>
    </row>
    <row r="118" spans="1:10" ht="15" customHeight="1" x14ac:dyDescent="0.25">
      <c r="A118" s="56" t="s">
        <v>47</v>
      </c>
      <c r="B118" s="56"/>
      <c r="C118" s="21" t="s">
        <v>230</v>
      </c>
      <c r="D118" s="199" t="s">
        <v>39</v>
      </c>
      <c r="E118" s="200"/>
      <c r="F118" s="201"/>
      <c r="G118" s="35" t="s">
        <v>10</v>
      </c>
      <c r="H118" s="23">
        <v>5000</v>
      </c>
      <c r="I118" s="24"/>
      <c r="J118" s="25">
        <f t="shared" si="6"/>
        <v>0</v>
      </c>
    </row>
    <row r="119" spans="1:10" s="6" customFormat="1" ht="15" customHeight="1" x14ac:dyDescent="0.25">
      <c r="C119" s="8"/>
      <c r="D119" s="13"/>
      <c r="E119" s="13"/>
      <c r="F119" s="13"/>
      <c r="G119" s="36"/>
      <c r="H119" s="37"/>
      <c r="I119" s="38"/>
      <c r="J119" s="39"/>
    </row>
    <row r="120" spans="1:10" s="55" customFormat="1" ht="27.75" customHeight="1" x14ac:dyDescent="0.25">
      <c r="A120" s="56" t="s">
        <v>46</v>
      </c>
      <c r="B120" s="56"/>
      <c r="C120" s="118" t="s">
        <v>172</v>
      </c>
      <c r="D120" s="250" t="s">
        <v>232</v>
      </c>
      <c r="E120" s="251"/>
      <c r="F120" s="310"/>
      <c r="G120" s="97"/>
      <c r="H120" s="119"/>
      <c r="I120" s="97"/>
      <c r="J120" s="98"/>
    </row>
    <row r="121" spans="1:10" ht="15" customHeight="1" x14ac:dyDescent="0.25">
      <c r="A121" s="56" t="s">
        <v>47</v>
      </c>
      <c r="B121" s="56"/>
      <c r="C121" s="40" t="s">
        <v>173</v>
      </c>
      <c r="D121" s="193" t="s">
        <v>37</v>
      </c>
      <c r="E121" s="194"/>
      <c r="F121" s="195"/>
      <c r="G121" s="70" t="s">
        <v>187</v>
      </c>
      <c r="H121" s="71">
        <v>25</v>
      </c>
      <c r="I121" s="72"/>
      <c r="J121" s="73">
        <f t="shared" ref="J121:J126" si="7">H121*I121</f>
        <v>0</v>
      </c>
    </row>
    <row r="122" spans="1:10" ht="15" customHeight="1" x14ac:dyDescent="0.25">
      <c r="A122" s="56" t="s">
        <v>47</v>
      </c>
      <c r="B122" s="56"/>
      <c r="C122" s="16" t="s">
        <v>174</v>
      </c>
      <c r="D122" s="196" t="s">
        <v>44</v>
      </c>
      <c r="E122" s="197"/>
      <c r="F122" s="198"/>
      <c r="G122" s="34" t="s">
        <v>187</v>
      </c>
      <c r="H122" s="18">
        <v>30</v>
      </c>
      <c r="I122" s="19"/>
      <c r="J122" s="20">
        <f t="shared" si="7"/>
        <v>0</v>
      </c>
    </row>
    <row r="123" spans="1:10" ht="15" customHeight="1" x14ac:dyDescent="0.25">
      <c r="A123" s="56" t="s">
        <v>47</v>
      </c>
      <c r="B123" s="56"/>
      <c r="C123" s="16" t="s">
        <v>175</v>
      </c>
      <c r="D123" s="196" t="s">
        <v>38</v>
      </c>
      <c r="E123" s="197"/>
      <c r="F123" s="198"/>
      <c r="G123" s="34" t="s">
        <v>187</v>
      </c>
      <c r="H123" s="18">
        <v>40</v>
      </c>
      <c r="I123" s="19"/>
      <c r="J123" s="20">
        <f t="shared" si="7"/>
        <v>0</v>
      </c>
    </row>
    <row r="124" spans="1:10" ht="15" customHeight="1" x14ac:dyDescent="0.25">
      <c r="A124" s="56" t="s">
        <v>47</v>
      </c>
      <c r="B124" s="56"/>
      <c r="C124" s="16" t="s">
        <v>176</v>
      </c>
      <c r="D124" s="196" t="s">
        <v>39</v>
      </c>
      <c r="E124" s="197"/>
      <c r="F124" s="198"/>
      <c r="G124" s="34" t="s">
        <v>187</v>
      </c>
      <c r="H124" s="18">
        <v>70</v>
      </c>
      <c r="I124" s="19"/>
      <c r="J124" s="20">
        <f t="shared" si="7"/>
        <v>0</v>
      </c>
    </row>
    <row r="125" spans="1:10" ht="15" customHeight="1" x14ac:dyDescent="0.25">
      <c r="A125" s="56" t="s">
        <v>47</v>
      </c>
      <c r="B125" s="56"/>
      <c r="C125" s="16" t="s">
        <v>177</v>
      </c>
      <c r="D125" s="196" t="s">
        <v>199</v>
      </c>
      <c r="E125" s="197"/>
      <c r="F125" s="198"/>
      <c r="G125" s="34" t="s">
        <v>187</v>
      </c>
      <c r="H125" s="18">
        <v>30</v>
      </c>
      <c r="I125" s="19"/>
      <c r="J125" s="20">
        <f t="shared" si="7"/>
        <v>0</v>
      </c>
    </row>
    <row r="126" spans="1:10" ht="15" customHeight="1" x14ac:dyDescent="0.25">
      <c r="A126" s="56" t="s">
        <v>47</v>
      </c>
      <c r="B126" s="56"/>
      <c r="C126" s="21" t="s">
        <v>500</v>
      </c>
      <c r="D126" s="199" t="s">
        <v>200</v>
      </c>
      <c r="E126" s="200"/>
      <c r="F126" s="201"/>
      <c r="G126" s="35" t="s">
        <v>187</v>
      </c>
      <c r="H126" s="23">
        <v>30</v>
      </c>
      <c r="I126" s="24"/>
      <c r="J126" s="25">
        <f t="shared" si="7"/>
        <v>0</v>
      </c>
    </row>
    <row r="127" spans="1:10" s="6" customFormat="1" ht="15" customHeight="1" x14ac:dyDescent="0.25">
      <c r="C127" s="8"/>
      <c r="D127" s="13"/>
      <c r="E127" s="13"/>
      <c r="F127" s="13"/>
      <c r="G127" s="36"/>
      <c r="H127" s="37"/>
      <c r="I127" s="38"/>
      <c r="J127" s="39"/>
    </row>
    <row r="128" spans="1:10" s="55" customFormat="1" ht="27" customHeight="1" x14ac:dyDescent="0.25">
      <c r="A128" s="56" t="s">
        <v>46</v>
      </c>
      <c r="B128" s="56"/>
      <c r="C128" s="223">
        <v>17</v>
      </c>
      <c r="D128" s="250" t="s">
        <v>233</v>
      </c>
      <c r="E128" s="251"/>
      <c r="F128" s="310"/>
      <c r="G128" s="97"/>
      <c r="H128" s="119"/>
      <c r="I128" s="97"/>
      <c r="J128" s="98"/>
    </row>
    <row r="129" spans="1:10" ht="15" customHeight="1" x14ac:dyDescent="0.25">
      <c r="A129" s="56" t="s">
        <v>47</v>
      </c>
      <c r="B129" s="56"/>
      <c r="C129" s="40" t="s">
        <v>178</v>
      </c>
      <c r="D129" s="193" t="s">
        <v>37</v>
      </c>
      <c r="E129" s="194"/>
      <c r="F129" s="195"/>
      <c r="G129" s="70" t="s">
        <v>2</v>
      </c>
      <c r="H129" s="71">
        <v>10</v>
      </c>
      <c r="I129" s="72"/>
      <c r="J129" s="73">
        <f t="shared" ref="J129:J134" si="8">H129*I129</f>
        <v>0</v>
      </c>
    </row>
    <row r="130" spans="1:10" ht="15" customHeight="1" x14ac:dyDescent="0.25">
      <c r="A130" s="56" t="s">
        <v>47</v>
      </c>
      <c r="B130" s="56"/>
      <c r="C130" s="16" t="s">
        <v>179</v>
      </c>
      <c r="D130" s="196" t="s">
        <v>44</v>
      </c>
      <c r="E130" s="197"/>
      <c r="F130" s="198"/>
      <c r="G130" s="34" t="s">
        <v>2</v>
      </c>
      <c r="H130" s="18">
        <v>25</v>
      </c>
      <c r="I130" s="19"/>
      <c r="J130" s="20">
        <f t="shared" si="8"/>
        <v>0</v>
      </c>
    </row>
    <row r="131" spans="1:10" ht="15" customHeight="1" x14ac:dyDescent="0.25">
      <c r="A131" s="56" t="s">
        <v>47</v>
      </c>
      <c r="B131" s="56"/>
      <c r="C131" s="16" t="s">
        <v>180</v>
      </c>
      <c r="D131" s="196" t="s">
        <v>38</v>
      </c>
      <c r="E131" s="197"/>
      <c r="F131" s="198"/>
      <c r="G131" s="34" t="s">
        <v>2</v>
      </c>
      <c r="H131" s="18">
        <v>30</v>
      </c>
      <c r="I131" s="19"/>
      <c r="J131" s="20">
        <f t="shared" si="8"/>
        <v>0</v>
      </c>
    </row>
    <row r="132" spans="1:10" ht="15" customHeight="1" x14ac:dyDescent="0.25">
      <c r="A132" s="56" t="s">
        <v>47</v>
      </c>
      <c r="B132" s="56"/>
      <c r="C132" s="16" t="s">
        <v>181</v>
      </c>
      <c r="D132" s="196" t="s">
        <v>39</v>
      </c>
      <c r="E132" s="197"/>
      <c r="F132" s="198"/>
      <c r="G132" s="34" t="s">
        <v>2</v>
      </c>
      <c r="H132" s="18">
        <v>30</v>
      </c>
      <c r="I132" s="19"/>
      <c r="J132" s="20">
        <f t="shared" si="8"/>
        <v>0</v>
      </c>
    </row>
    <row r="133" spans="1:10" ht="15" customHeight="1" x14ac:dyDescent="0.25">
      <c r="A133" s="56" t="s">
        <v>47</v>
      </c>
      <c r="B133" s="56"/>
      <c r="C133" s="16" t="s">
        <v>182</v>
      </c>
      <c r="D133" s="196" t="s">
        <v>118</v>
      </c>
      <c r="E133" s="197"/>
      <c r="F133" s="198"/>
      <c r="G133" s="34" t="s">
        <v>2</v>
      </c>
      <c r="H133" s="18">
        <v>40</v>
      </c>
      <c r="I133" s="19"/>
      <c r="J133" s="20">
        <f t="shared" si="8"/>
        <v>0</v>
      </c>
    </row>
    <row r="134" spans="1:10" ht="15" customHeight="1" x14ac:dyDescent="0.25">
      <c r="A134" s="56" t="s">
        <v>47</v>
      </c>
      <c r="B134" s="56"/>
      <c r="C134" s="21" t="s">
        <v>183</v>
      </c>
      <c r="D134" s="199" t="s">
        <v>119</v>
      </c>
      <c r="E134" s="200"/>
      <c r="F134" s="201"/>
      <c r="G134" s="35" t="s">
        <v>2</v>
      </c>
      <c r="H134" s="23">
        <v>40</v>
      </c>
      <c r="I134" s="24"/>
      <c r="J134" s="25">
        <f t="shared" si="8"/>
        <v>0</v>
      </c>
    </row>
    <row r="135" spans="1:10" s="6" customFormat="1" ht="15" customHeight="1" x14ac:dyDescent="0.25">
      <c r="A135" s="56"/>
      <c r="B135" s="56"/>
      <c r="C135" s="8"/>
      <c r="D135" s="13"/>
      <c r="E135" s="13"/>
      <c r="F135" s="13"/>
      <c r="G135" s="36"/>
      <c r="H135" s="37"/>
      <c r="I135" s="38"/>
      <c r="J135" s="39"/>
    </row>
    <row r="136" spans="1:10" s="55" customFormat="1" ht="15.75" customHeight="1" x14ac:dyDescent="0.25">
      <c r="A136" s="56" t="s">
        <v>46</v>
      </c>
      <c r="B136" s="56"/>
      <c r="C136" s="59" t="s">
        <v>184</v>
      </c>
      <c r="D136" s="250" t="s">
        <v>299</v>
      </c>
      <c r="E136" s="272"/>
      <c r="F136" s="309"/>
      <c r="G136" s="124"/>
      <c r="H136" s="125"/>
      <c r="I136" s="124"/>
      <c r="J136" s="126"/>
    </row>
    <row r="137" spans="1:10" s="55" customFormat="1" ht="15" customHeight="1" x14ac:dyDescent="0.25">
      <c r="A137" s="56" t="s">
        <v>47</v>
      </c>
      <c r="B137" s="56"/>
      <c r="C137" s="40" t="s">
        <v>185</v>
      </c>
      <c r="D137" s="248" t="s">
        <v>298</v>
      </c>
      <c r="E137" s="274"/>
      <c r="F137" s="275"/>
      <c r="G137" s="70" t="s">
        <v>2</v>
      </c>
      <c r="H137" s="71">
        <v>5</v>
      </c>
      <c r="I137" s="72"/>
      <c r="J137" s="73">
        <f t="shared" ref="J137:J143" si="9">H137*I137</f>
        <v>0</v>
      </c>
    </row>
    <row r="138" spans="1:10" s="55" customFormat="1" ht="15" customHeight="1" x14ac:dyDescent="0.25">
      <c r="A138" s="56" t="s">
        <v>47</v>
      </c>
      <c r="B138" s="56"/>
      <c r="C138" s="26" t="s">
        <v>186</v>
      </c>
      <c r="D138" s="253" t="s">
        <v>301</v>
      </c>
      <c r="E138" s="262"/>
      <c r="F138" s="273"/>
      <c r="G138" s="33" t="s">
        <v>2</v>
      </c>
      <c r="H138" s="28">
        <v>5</v>
      </c>
      <c r="I138" s="29"/>
      <c r="J138" s="30">
        <f t="shared" si="9"/>
        <v>0</v>
      </c>
    </row>
    <row r="139" spans="1:10" s="55" customFormat="1" ht="15" customHeight="1" x14ac:dyDescent="0.25">
      <c r="A139" s="56" t="s">
        <v>47</v>
      </c>
      <c r="B139" s="56"/>
      <c r="C139" s="26" t="s">
        <v>501</v>
      </c>
      <c r="D139" s="253" t="s">
        <v>300</v>
      </c>
      <c r="E139" s="262"/>
      <c r="F139" s="273"/>
      <c r="G139" s="33" t="s">
        <v>2</v>
      </c>
      <c r="H139" s="28">
        <v>5</v>
      </c>
      <c r="I139" s="29"/>
      <c r="J139" s="30">
        <f t="shared" si="9"/>
        <v>0</v>
      </c>
    </row>
    <row r="140" spans="1:10" s="55" customFormat="1" ht="15" customHeight="1" x14ac:dyDescent="0.25">
      <c r="A140" s="56" t="s">
        <v>47</v>
      </c>
      <c r="B140" s="56"/>
      <c r="C140" s="26" t="s">
        <v>502</v>
      </c>
      <c r="D140" s="253" t="s">
        <v>302</v>
      </c>
      <c r="E140" s="262"/>
      <c r="F140" s="273"/>
      <c r="G140" s="33" t="s">
        <v>2</v>
      </c>
      <c r="H140" s="28">
        <v>5</v>
      </c>
      <c r="I140" s="29"/>
      <c r="J140" s="30">
        <f t="shared" si="9"/>
        <v>0</v>
      </c>
    </row>
    <row r="141" spans="1:10" s="55" customFormat="1" ht="15" customHeight="1" x14ac:dyDescent="0.25">
      <c r="A141" s="56" t="s">
        <v>47</v>
      </c>
      <c r="B141" s="56"/>
      <c r="C141" s="26" t="s">
        <v>503</v>
      </c>
      <c r="D141" s="253" t="s">
        <v>297</v>
      </c>
      <c r="E141" s="262"/>
      <c r="F141" s="273"/>
      <c r="G141" s="33" t="s">
        <v>9</v>
      </c>
      <c r="H141" s="28">
        <v>5</v>
      </c>
      <c r="I141" s="29"/>
      <c r="J141" s="30">
        <f t="shared" si="9"/>
        <v>0</v>
      </c>
    </row>
    <row r="142" spans="1:10" s="55" customFormat="1" ht="15" customHeight="1" x14ac:dyDescent="0.25">
      <c r="A142" s="56" t="s">
        <v>47</v>
      </c>
      <c r="B142" s="56"/>
      <c r="C142" s="26" t="s">
        <v>504</v>
      </c>
      <c r="D142" s="253" t="s">
        <v>208</v>
      </c>
      <c r="E142" s="262"/>
      <c r="F142" s="273"/>
      <c r="G142" s="33" t="s">
        <v>2</v>
      </c>
      <c r="H142" s="18">
        <v>5</v>
      </c>
      <c r="I142" s="29"/>
      <c r="J142" s="30">
        <f t="shared" si="9"/>
        <v>0</v>
      </c>
    </row>
    <row r="143" spans="1:10" s="55" customFormat="1" ht="15" customHeight="1" x14ac:dyDescent="0.25">
      <c r="A143" s="56" t="s">
        <v>47</v>
      </c>
      <c r="B143" s="56"/>
      <c r="C143" s="94" t="s">
        <v>505</v>
      </c>
      <c r="D143" s="243" t="s">
        <v>207</v>
      </c>
      <c r="E143" s="267"/>
      <c r="F143" s="268"/>
      <c r="G143" s="95" t="s">
        <v>2</v>
      </c>
      <c r="H143" s="96">
        <v>5</v>
      </c>
      <c r="I143" s="173"/>
      <c r="J143" s="174">
        <f t="shared" si="9"/>
        <v>0</v>
      </c>
    </row>
    <row r="144" spans="1:10" s="55" customFormat="1" ht="15" customHeight="1" x14ac:dyDescent="0.25">
      <c r="A144" s="56"/>
      <c r="B144" s="56"/>
      <c r="C144" s="26"/>
      <c r="D144" s="257"/>
      <c r="E144" s="289"/>
      <c r="F144" s="290"/>
      <c r="G144" s="33"/>
      <c r="H144" s="28"/>
      <c r="I144" s="29"/>
      <c r="J144" s="30"/>
    </row>
    <row r="145" spans="1:10" s="55" customFormat="1" ht="15" customHeight="1" x14ac:dyDescent="0.25">
      <c r="A145" s="56" t="s">
        <v>46</v>
      </c>
      <c r="B145" s="56"/>
      <c r="C145" s="59" t="s">
        <v>235</v>
      </c>
      <c r="D145" s="250" t="s">
        <v>231</v>
      </c>
      <c r="E145" s="251"/>
      <c r="F145" s="251"/>
      <c r="G145" s="60"/>
      <c r="H145" s="61"/>
      <c r="I145" s="60"/>
      <c r="J145" s="62"/>
    </row>
    <row r="146" spans="1:10" ht="15" customHeight="1" x14ac:dyDescent="0.25">
      <c r="A146" s="56" t="s">
        <v>47</v>
      </c>
      <c r="B146" s="56"/>
      <c r="C146" s="40" t="s">
        <v>506</v>
      </c>
      <c r="D146" s="193" t="s">
        <v>188</v>
      </c>
      <c r="E146" s="194"/>
      <c r="F146" s="194"/>
      <c r="G146" s="70" t="s">
        <v>9</v>
      </c>
      <c r="H146" s="71">
        <v>40</v>
      </c>
      <c r="I146" s="72"/>
      <c r="J146" s="73">
        <f>H146*I146</f>
        <v>0</v>
      </c>
    </row>
    <row r="147" spans="1:10" ht="15" customHeight="1" x14ac:dyDescent="0.25">
      <c r="A147" s="56" t="s">
        <v>47</v>
      </c>
      <c r="B147" s="56"/>
      <c r="C147" s="21" t="s">
        <v>507</v>
      </c>
      <c r="D147" s="199" t="s">
        <v>189</v>
      </c>
      <c r="E147" s="200"/>
      <c r="F147" s="200"/>
      <c r="G147" s="35" t="s">
        <v>9</v>
      </c>
      <c r="H147" s="23">
        <v>250</v>
      </c>
      <c r="I147" s="24"/>
      <c r="J147" s="25">
        <f>H147*I147</f>
        <v>0</v>
      </c>
    </row>
    <row r="148" spans="1:10" s="6" customFormat="1" ht="15" customHeight="1" x14ac:dyDescent="0.25">
      <c r="A148" s="56"/>
      <c r="B148" s="56"/>
      <c r="C148" s="8"/>
      <c r="D148" s="158"/>
      <c r="E148" s="158"/>
      <c r="F148" s="158"/>
      <c r="G148" s="36"/>
      <c r="H148" s="37"/>
      <c r="I148" s="38"/>
      <c r="J148" s="39"/>
    </row>
    <row r="149" spans="1:10" ht="29.25" customHeight="1" x14ac:dyDescent="0.25">
      <c r="A149" s="56" t="s">
        <v>47</v>
      </c>
      <c r="B149" s="56"/>
      <c r="C149" s="49" t="s">
        <v>236</v>
      </c>
      <c r="D149" s="276" t="s">
        <v>240</v>
      </c>
      <c r="E149" s="277"/>
      <c r="F149" s="278"/>
      <c r="G149" s="154" t="s">
        <v>2</v>
      </c>
      <c r="H149" s="88">
        <v>50</v>
      </c>
      <c r="I149" s="89"/>
      <c r="J149" s="90">
        <f>H149*I149</f>
        <v>0</v>
      </c>
    </row>
    <row r="150" spans="1:10" s="6" customFormat="1" ht="15" customHeight="1" x14ac:dyDescent="0.25">
      <c r="A150" s="56"/>
      <c r="B150" s="56"/>
      <c r="C150" s="8"/>
      <c r="D150" s="13"/>
      <c r="E150" s="13"/>
      <c r="F150" s="13"/>
      <c r="G150" s="36"/>
      <c r="H150" s="37"/>
      <c r="I150" s="38"/>
      <c r="J150" s="39"/>
    </row>
    <row r="151" spans="1:10" ht="29.25" customHeight="1" x14ac:dyDescent="0.25">
      <c r="A151" s="56" t="s">
        <v>47</v>
      </c>
      <c r="B151" s="56"/>
      <c r="C151" s="49" t="s">
        <v>239</v>
      </c>
      <c r="D151" s="276" t="s">
        <v>234</v>
      </c>
      <c r="E151" s="277"/>
      <c r="F151" s="278"/>
      <c r="G151" s="154" t="s">
        <v>2</v>
      </c>
      <c r="H151" s="88">
        <v>50</v>
      </c>
      <c r="I151" s="89"/>
      <c r="J151" s="90">
        <f>H151*I151</f>
        <v>0</v>
      </c>
    </row>
    <row r="152" spans="1:10" s="6" customFormat="1" ht="15" customHeight="1" x14ac:dyDescent="0.25">
      <c r="A152" s="56"/>
      <c r="B152" s="56"/>
      <c r="C152" s="8"/>
      <c r="D152" s="13"/>
      <c r="E152" s="13"/>
      <c r="F152" s="13"/>
      <c r="G152" s="36"/>
      <c r="H152" s="37"/>
      <c r="I152" s="38"/>
      <c r="J152" s="39"/>
    </row>
    <row r="153" spans="1:10" s="55" customFormat="1" ht="15" customHeight="1" x14ac:dyDescent="0.25">
      <c r="A153" s="56" t="s">
        <v>46</v>
      </c>
      <c r="B153" s="56"/>
      <c r="C153" s="59" t="s">
        <v>241</v>
      </c>
      <c r="D153" s="250" t="s">
        <v>237</v>
      </c>
      <c r="E153" s="251"/>
      <c r="F153" s="251"/>
      <c r="G153" s="60"/>
      <c r="H153" s="61"/>
      <c r="I153" s="60"/>
      <c r="J153" s="62"/>
    </row>
    <row r="154" spans="1:10" ht="15" customHeight="1" x14ac:dyDescent="0.25">
      <c r="A154" s="56" t="s">
        <v>47</v>
      </c>
      <c r="B154" s="56"/>
      <c r="C154" s="40" t="s">
        <v>508</v>
      </c>
      <c r="D154" s="306" t="s">
        <v>303</v>
      </c>
      <c r="E154" s="306"/>
      <c r="F154" s="306"/>
      <c r="G154" s="70" t="s">
        <v>9</v>
      </c>
      <c r="H154" s="71">
        <v>20</v>
      </c>
      <c r="I154" s="72"/>
      <c r="J154" s="73">
        <f>H154*I154</f>
        <v>0</v>
      </c>
    </row>
    <row r="155" spans="1:10" ht="15" customHeight="1" x14ac:dyDescent="0.25">
      <c r="A155" s="56" t="s">
        <v>47</v>
      </c>
      <c r="B155" s="56"/>
      <c r="C155" s="16" t="s">
        <v>509</v>
      </c>
      <c r="D155" s="307" t="s">
        <v>304</v>
      </c>
      <c r="E155" s="307"/>
      <c r="F155" s="307"/>
      <c r="G155" s="34" t="s">
        <v>9</v>
      </c>
      <c r="H155" s="18">
        <v>10</v>
      </c>
      <c r="I155" s="19"/>
      <c r="J155" s="20">
        <f>H155*I155</f>
        <v>0</v>
      </c>
    </row>
    <row r="156" spans="1:10" ht="15" customHeight="1" x14ac:dyDescent="0.25">
      <c r="A156" s="56" t="s">
        <v>47</v>
      </c>
      <c r="B156" s="56"/>
      <c r="C156" s="16" t="s">
        <v>510</v>
      </c>
      <c r="D156" s="307" t="s">
        <v>204</v>
      </c>
      <c r="E156" s="307"/>
      <c r="F156" s="307"/>
      <c r="G156" s="34" t="s">
        <v>9</v>
      </c>
      <c r="H156" s="18">
        <v>30</v>
      </c>
      <c r="I156" s="19"/>
      <c r="J156" s="20">
        <f>H156*I156</f>
        <v>0</v>
      </c>
    </row>
    <row r="157" spans="1:10" ht="15" customHeight="1" x14ac:dyDescent="0.25">
      <c r="A157" s="56" t="s">
        <v>47</v>
      </c>
      <c r="B157" s="56"/>
      <c r="C157" s="21" t="s">
        <v>511</v>
      </c>
      <c r="D157" s="308" t="s">
        <v>238</v>
      </c>
      <c r="E157" s="308"/>
      <c r="F157" s="308"/>
      <c r="G157" s="35" t="s">
        <v>9</v>
      </c>
      <c r="H157" s="23">
        <v>50</v>
      </c>
      <c r="I157" s="24"/>
      <c r="J157" s="25">
        <f>H157*I157</f>
        <v>0</v>
      </c>
    </row>
    <row r="158" spans="1:10" s="6" customFormat="1" ht="15" customHeight="1" x14ac:dyDescent="0.25">
      <c r="A158" s="56"/>
      <c r="B158" s="56"/>
      <c r="C158" s="8"/>
      <c r="D158" s="13"/>
      <c r="E158" s="13"/>
      <c r="F158" s="13"/>
      <c r="G158" s="36"/>
      <c r="H158" s="37"/>
      <c r="I158" s="38"/>
      <c r="J158" s="39"/>
    </row>
    <row r="159" spans="1:10" ht="68.25" customHeight="1" x14ac:dyDescent="0.25">
      <c r="A159" s="56" t="s">
        <v>47</v>
      </c>
      <c r="B159" s="56"/>
      <c r="C159" s="59" t="s">
        <v>242</v>
      </c>
      <c r="D159" s="240" t="s">
        <v>366</v>
      </c>
      <c r="E159" s="241"/>
      <c r="F159" s="242"/>
      <c r="G159" s="87" t="s">
        <v>9</v>
      </c>
      <c r="H159" s="88">
        <v>20</v>
      </c>
      <c r="I159" s="89"/>
      <c r="J159" s="90">
        <f>H159*I159</f>
        <v>0</v>
      </c>
    </row>
    <row r="160" spans="1:10" s="55" customFormat="1" ht="15" customHeight="1" x14ac:dyDescent="0.25">
      <c r="A160" s="56"/>
      <c r="B160" s="56"/>
      <c r="C160" s="8"/>
      <c r="D160" s="215"/>
      <c r="E160" s="215"/>
      <c r="F160" s="215"/>
      <c r="G160" s="36"/>
      <c r="H160" s="37"/>
      <c r="I160" s="38"/>
      <c r="J160" s="39"/>
    </row>
    <row r="161" spans="1:10" s="56" customFormat="1" ht="15" customHeight="1" x14ac:dyDescent="0.25">
      <c r="A161" s="56" t="s">
        <v>53</v>
      </c>
      <c r="C161" s="264" t="s">
        <v>144</v>
      </c>
      <c r="D161" s="264"/>
      <c r="E161" s="264"/>
      <c r="F161" s="264"/>
      <c r="G161" s="216"/>
      <c r="H161" s="217"/>
      <c r="I161" s="216"/>
      <c r="J161" s="216"/>
    </row>
    <row r="162" spans="1:10" s="56" customFormat="1" ht="8.1" customHeight="1" x14ac:dyDescent="0.25">
      <c r="C162" s="190"/>
      <c r="D162" s="190"/>
      <c r="E162" s="190"/>
      <c r="F162" s="190"/>
      <c r="G162" s="57"/>
      <c r="H162" s="58"/>
      <c r="I162" s="57"/>
      <c r="J162" s="57"/>
    </row>
    <row r="163" spans="1:10" s="55" customFormat="1" ht="27.75" customHeight="1" x14ac:dyDescent="0.25">
      <c r="A163" s="56" t="s">
        <v>46</v>
      </c>
      <c r="B163" s="56"/>
      <c r="C163" s="59" t="s">
        <v>305</v>
      </c>
      <c r="D163" s="250" t="s">
        <v>146</v>
      </c>
      <c r="E163" s="251"/>
      <c r="F163" s="251"/>
      <c r="G163" s="60"/>
      <c r="H163" s="61"/>
      <c r="I163" s="60"/>
      <c r="J163" s="62"/>
    </row>
    <row r="164" spans="1:10" ht="15" customHeight="1" x14ac:dyDescent="0.25">
      <c r="A164" s="56" t="s">
        <v>47</v>
      </c>
      <c r="B164" s="56"/>
      <c r="C164" s="120" t="s">
        <v>367</v>
      </c>
      <c r="D164" s="291" t="s">
        <v>91</v>
      </c>
      <c r="E164" s="292"/>
      <c r="F164" s="293"/>
      <c r="G164" s="70" t="s">
        <v>10</v>
      </c>
      <c r="H164" s="71">
        <v>700</v>
      </c>
      <c r="I164" s="72"/>
      <c r="J164" s="73">
        <f>H164*I164</f>
        <v>0</v>
      </c>
    </row>
    <row r="165" spans="1:10" ht="15" customHeight="1" x14ac:dyDescent="0.25">
      <c r="A165" s="56" t="s">
        <v>47</v>
      </c>
      <c r="B165" s="56"/>
      <c r="C165" s="16" t="s">
        <v>368</v>
      </c>
      <c r="D165" s="299" t="s">
        <v>92</v>
      </c>
      <c r="E165" s="300"/>
      <c r="F165" s="301"/>
      <c r="G165" s="34" t="s">
        <v>10</v>
      </c>
      <c r="H165" s="18">
        <v>10000</v>
      </c>
      <c r="I165" s="19"/>
      <c r="J165" s="20">
        <f>H165*I165</f>
        <v>0</v>
      </c>
    </row>
    <row r="166" spans="1:10" ht="15" customHeight="1" x14ac:dyDescent="0.25">
      <c r="A166" s="56" t="s">
        <v>47</v>
      </c>
      <c r="B166" s="56"/>
      <c r="C166" s="21" t="s">
        <v>369</v>
      </c>
      <c r="D166" s="302" t="s">
        <v>93</v>
      </c>
      <c r="E166" s="303"/>
      <c r="F166" s="304"/>
      <c r="G166" s="35" t="s">
        <v>10</v>
      </c>
      <c r="H166" s="23">
        <v>200</v>
      </c>
      <c r="I166" s="24"/>
      <c r="J166" s="25">
        <f>H166*I166</f>
        <v>0</v>
      </c>
    </row>
    <row r="167" spans="1:10" s="56" customFormat="1" ht="15" customHeight="1" x14ac:dyDescent="0.25">
      <c r="C167" s="190"/>
      <c r="D167" s="190"/>
      <c r="E167" s="190"/>
      <c r="F167" s="190"/>
      <c r="G167" s="190"/>
      <c r="H167" s="58"/>
      <c r="I167" s="190"/>
      <c r="J167" s="190"/>
    </row>
    <row r="168" spans="1:10" s="55" customFormat="1" ht="15" customHeight="1" x14ac:dyDescent="0.25">
      <c r="A168" s="56" t="s">
        <v>46</v>
      </c>
      <c r="B168" s="56"/>
      <c r="C168" s="59" t="s">
        <v>306</v>
      </c>
      <c r="D168" s="250" t="s">
        <v>20</v>
      </c>
      <c r="E168" s="251"/>
      <c r="F168" s="251"/>
      <c r="G168" s="60"/>
      <c r="H168" s="61"/>
      <c r="I168" s="60"/>
      <c r="J168" s="62"/>
    </row>
    <row r="169" spans="1:10" ht="15" customHeight="1" x14ac:dyDescent="0.25">
      <c r="A169" s="56" t="s">
        <v>47</v>
      </c>
      <c r="B169" s="56"/>
      <c r="C169" s="120" t="s">
        <v>370</v>
      </c>
      <c r="D169" s="291" t="s">
        <v>91</v>
      </c>
      <c r="E169" s="292"/>
      <c r="F169" s="293"/>
      <c r="G169" s="70" t="s">
        <v>10</v>
      </c>
      <c r="H169" s="71">
        <v>400</v>
      </c>
      <c r="I169" s="72"/>
      <c r="J169" s="73">
        <f>H169*I169</f>
        <v>0</v>
      </c>
    </row>
    <row r="170" spans="1:10" ht="15" customHeight="1" x14ac:dyDescent="0.25">
      <c r="A170" s="56" t="s">
        <v>47</v>
      </c>
      <c r="B170" s="56"/>
      <c r="C170" s="16" t="s">
        <v>373</v>
      </c>
      <c r="D170" s="299" t="s">
        <v>92</v>
      </c>
      <c r="E170" s="300"/>
      <c r="F170" s="301"/>
      <c r="G170" s="34" t="s">
        <v>10</v>
      </c>
      <c r="H170" s="18">
        <v>6500</v>
      </c>
      <c r="I170" s="19"/>
      <c r="J170" s="20">
        <f>H170*I170</f>
        <v>0</v>
      </c>
    </row>
    <row r="171" spans="1:10" ht="15" customHeight="1" x14ac:dyDescent="0.25">
      <c r="A171" s="56" t="s">
        <v>47</v>
      </c>
      <c r="B171" s="56"/>
      <c r="C171" s="21" t="s">
        <v>374</v>
      </c>
      <c r="D171" s="302" t="s">
        <v>93</v>
      </c>
      <c r="E171" s="303"/>
      <c r="F171" s="304"/>
      <c r="G171" s="35" t="s">
        <v>10</v>
      </c>
      <c r="H171" s="23">
        <v>200</v>
      </c>
      <c r="I171" s="24"/>
      <c r="J171" s="25">
        <f>H171*I171</f>
        <v>0</v>
      </c>
    </row>
    <row r="172" spans="1:10" s="56" customFormat="1" ht="15" customHeight="1" x14ac:dyDescent="0.25">
      <c r="C172" s="190"/>
      <c r="D172" s="190"/>
      <c r="E172" s="190"/>
      <c r="F172" s="190"/>
      <c r="G172" s="190"/>
      <c r="H172" s="58"/>
      <c r="I172" s="190"/>
      <c r="J172" s="190"/>
    </row>
    <row r="173" spans="1:10" s="55" customFormat="1" ht="26.25" customHeight="1" x14ac:dyDescent="0.25">
      <c r="A173" s="56" t="s">
        <v>46</v>
      </c>
      <c r="B173" s="56"/>
      <c r="C173" s="59" t="s">
        <v>375</v>
      </c>
      <c r="D173" s="250" t="s">
        <v>251</v>
      </c>
      <c r="E173" s="251"/>
      <c r="F173" s="251"/>
      <c r="G173" s="60"/>
      <c r="H173" s="61"/>
      <c r="I173" s="60"/>
      <c r="J173" s="62"/>
    </row>
    <row r="174" spans="1:10" ht="15" customHeight="1" x14ac:dyDescent="0.25">
      <c r="A174" s="56" t="s">
        <v>47</v>
      </c>
      <c r="B174" s="56"/>
      <c r="C174" s="120" t="s">
        <v>376</v>
      </c>
      <c r="D174" s="291" t="s">
        <v>94</v>
      </c>
      <c r="E174" s="292"/>
      <c r="F174" s="293"/>
      <c r="G174" s="70" t="s">
        <v>17</v>
      </c>
      <c r="H174" s="71">
        <v>25</v>
      </c>
      <c r="I174" s="72"/>
      <c r="J174" s="73">
        <f>H174*I174</f>
        <v>0</v>
      </c>
    </row>
    <row r="175" spans="1:10" ht="15" customHeight="1" x14ac:dyDescent="0.25">
      <c r="A175" s="56" t="s">
        <v>47</v>
      </c>
      <c r="B175" s="56"/>
      <c r="C175" s="16" t="s">
        <v>371</v>
      </c>
      <c r="D175" s="91" t="s">
        <v>95</v>
      </c>
      <c r="E175" s="101"/>
      <c r="F175" s="102"/>
      <c r="G175" s="34" t="s">
        <v>17</v>
      </c>
      <c r="H175" s="18">
        <v>50</v>
      </c>
      <c r="I175" s="19"/>
      <c r="J175" s="20">
        <f>H175*I175</f>
        <v>0</v>
      </c>
    </row>
    <row r="176" spans="1:10" ht="15" customHeight="1" x14ac:dyDescent="0.25">
      <c r="A176" s="56" t="s">
        <v>47</v>
      </c>
      <c r="B176" s="56"/>
      <c r="C176" s="21" t="s">
        <v>377</v>
      </c>
      <c r="D176" s="78" t="s">
        <v>96</v>
      </c>
      <c r="E176" s="103"/>
      <c r="F176" s="104"/>
      <c r="G176" s="35" t="s">
        <v>17</v>
      </c>
      <c r="H176" s="23">
        <v>2</v>
      </c>
      <c r="I176" s="24"/>
      <c r="J176" s="25">
        <f>H176*I176</f>
        <v>0</v>
      </c>
    </row>
    <row r="177" spans="1:10" s="56" customFormat="1" ht="15" customHeight="1" x14ac:dyDescent="0.25">
      <c r="C177" s="190"/>
      <c r="D177" s="190"/>
      <c r="E177" s="190"/>
      <c r="F177" s="190"/>
      <c r="G177" s="190"/>
      <c r="H177" s="58"/>
      <c r="I177" s="190"/>
      <c r="J177" s="190"/>
    </row>
    <row r="178" spans="1:10" s="55" customFormat="1" ht="15" customHeight="1" x14ac:dyDescent="0.25">
      <c r="A178" s="56" t="s">
        <v>46</v>
      </c>
      <c r="B178" s="56"/>
      <c r="C178" s="59" t="s">
        <v>378</v>
      </c>
      <c r="D178" s="250" t="s">
        <v>97</v>
      </c>
      <c r="E178" s="251"/>
      <c r="F178" s="251"/>
      <c r="G178" s="60"/>
      <c r="H178" s="61"/>
      <c r="I178" s="60"/>
      <c r="J178" s="62"/>
    </row>
    <row r="179" spans="1:10" ht="15" customHeight="1" x14ac:dyDescent="0.25">
      <c r="A179" s="56" t="s">
        <v>47</v>
      </c>
      <c r="B179" s="56"/>
      <c r="C179" s="120" t="s">
        <v>379</v>
      </c>
      <c r="D179" s="291" t="s">
        <v>98</v>
      </c>
      <c r="E179" s="292"/>
      <c r="F179" s="293"/>
      <c r="G179" s="70" t="s">
        <v>2</v>
      </c>
      <c r="H179" s="71">
        <v>10</v>
      </c>
      <c r="I179" s="72"/>
      <c r="J179" s="73">
        <f>H179*I179</f>
        <v>0</v>
      </c>
    </row>
    <row r="180" spans="1:10" ht="15" customHeight="1" x14ac:dyDescent="0.25">
      <c r="A180" s="56" t="s">
        <v>47</v>
      </c>
      <c r="B180" s="56"/>
      <c r="C180" s="16" t="s">
        <v>380</v>
      </c>
      <c r="D180" s="299" t="s">
        <v>99</v>
      </c>
      <c r="E180" s="300"/>
      <c r="F180" s="301"/>
      <c r="G180" s="34" t="s">
        <v>2</v>
      </c>
      <c r="H180" s="18">
        <v>60</v>
      </c>
      <c r="I180" s="19"/>
      <c r="J180" s="20">
        <f>H180*I180</f>
        <v>0</v>
      </c>
    </row>
    <row r="181" spans="1:10" ht="15" customHeight="1" x14ac:dyDescent="0.25">
      <c r="A181" s="56" t="s">
        <v>47</v>
      </c>
      <c r="B181" s="56"/>
      <c r="C181" s="21" t="s">
        <v>372</v>
      </c>
      <c r="D181" s="302" t="s">
        <v>100</v>
      </c>
      <c r="E181" s="303"/>
      <c r="F181" s="304"/>
      <c r="G181" s="35" t="s">
        <v>2</v>
      </c>
      <c r="H181" s="23">
        <v>3</v>
      </c>
      <c r="I181" s="24"/>
      <c r="J181" s="25">
        <f>H181*I181</f>
        <v>0</v>
      </c>
    </row>
    <row r="182" spans="1:10" s="56" customFormat="1" ht="15" customHeight="1" x14ac:dyDescent="0.25">
      <c r="C182" s="190"/>
      <c r="D182" s="190"/>
      <c r="E182" s="190"/>
      <c r="F182" s="190"/>
      <c r="G182" s="190"/>
      <c r="H182" s="58"/>
      <c r="I182" s="190"/>
      <c r="J182" s="190"/>
    </row>
    <row r="183" spans="1:10" s="56" customFormat="1" ht="15" customHeight="1" x14ac:dyDescent="0.25">
      <c r="A183" s="56" t="s">
        <v>53</v>
      </c>
      <c r="C183" s="264" t="s">
        <v>54</v>
      </c>
      <c r="D183" s="264"/>
      <c r="E183" s="264"/>
      <c r="F183" s="264"/>
      <c r="G183" s="216"/>
      <c r="H183" s="217"/>
      <c r="I183" s="216"/>
      <c r="J183" s="216"/>
    </row>
    <row r="184" spans="1:10" s="56" customFormat="1" ht="8.1" customHeight="1" x14ac:dyDescent="0.25">
      <c r="C184" s="190"/>
      <c r="D184" s="190"/>
      <c r="E184" s="190"/>
      <c r="F184" s="190"/>
      <c r="G184" s="57"/>
      <c r="H184" s="58"/>
      <c r="I184" s="57"/>
      <c r="J184" s="57"/>
    </row>
    <row r="185" spans="1:10" s="55" customFormat="1" ht="42.75" customHeight="1" x14ac:dyDescent="0.25">
      <c r="A185" s="56" t="s">
        <v>46</v>
      </c>
      <c r="B185" s="56"/>
      <c r="C185" s="59" t="s">
        <v>381</v>
      </c>
      <c r="D185" s="296" t="s">
        <v>272</v>
      </c>
      <c r="E185" s="295"/>
      <c r="F185" s="297"/>
      <c r="G185" s="4"/>
      <c r="H185" s="11"/>
      <c r="I185" s="4"/>
      <c r="J185" s="5"/>
    </row>
    <row r="186" spans="1:10" ht="15" customHeight="1" x14ac:dyDescent="0.25">
      <c r="A186" s="56" t="s">
        <v>47</v>
      </c>
      <c r="B186" s="56"/>
      <c r="C186" s="40" t="s">
        <v>382</v>
      </c>
      <c r="D186" s="193" t="s">
        <v>34</v>
      </c>
      <c r="E186" s="195"/>
      <c r="F186" s="202" t="s">
        <v>67</v>
      </c>
      <c r="G186" s="70" t="s">
        <v>2</v>
      </c>
      <c r="H186" s="71">
        <v>600</v>
      </c>
      <c r="I186" s="72"/>
      <c r="J186" s="73">
        <f>H186*I186</f>
        <v>0</v>
      </c>
    </row>
    <row r="187" spans="1:10" ht="15" customHeight="1" x14ac:dyDescent="0.25">
      <c r="A187" s="56" t="s">
        <v>47</v>
      </c>
      <c r="B187" s="56"/>
      <c r="C187" s="21" t="s">
        <v>383</v>
      </c>
      <c r="D187" s="199" t="s">
        <v>32</v>
      </c>
      <c r="E187" s="200"/>
      <c r="F187" s="204" t="s">
        <v>67</v>
      </c>
      <c r="G187" s="35" t="s">
        <v>2</v>
      </c>
      <c r="H187" s="23">
        <v>80</v>
      </c>
      <c r="I187" s="24"/>
      <c r="J187" s="25">
        <f>H187*I187</f>
        <v>0</v>
      </c>
    </row>
    <row r="188" spans="1:10" ht="15" customHeight="1" x14ac:dyDescent="0.25">
      <c r="A188" s="56" t="s">
        <v>47</v>
      </c>
      <c r="B188" s="56"/>
      <c r="C188" s="40" t="s">
        <v>384</v>
      </c>
      <c r="D188" s="193" t="s">
        <v>34</v>
      </c>
      <c r="E188" s="194"/>
      <c r="F188" s="202" t="s">
        <v>68</v>
      </c>
      <c r="G188" s="70" t="s">
        <v>2</v>
      </c>
      <c r="H188" s="71">
        <v>70</v>
      </c>
      <c r="I188" s="72"/>
      <c r="J188" s="73">
        <f>H188*I188</f>
        <v>0</v>
      </c>
    </row>
    <row r="189" spans="1:10" ht="15" customHeight="1" x14ac:dyDescent="0.25">
      <c r="A189" s="56" t="s">
        <v>47</v>
      </c>
      <c r="B189" s="56"/>
      <c r="C189" s="21" t="s">
        <v>385</v>
      </c>
      <c r="D189" s="199" t="s">
        <v>32</v>
      </c>
      <c r="E189" s="200"/>
      <c r="F189" s="204" t="s">
        <v>68</v>
      </c>
      <c r="G189" s="35" t="s">
        <v>2</v>
      </c>
      <c r="H189" s="23">
        <v>10</v>
      </c>
      <c r="I189" s="24"/>
      <c r="J189" s="25">
        <f>H189*I189</f>
        <v>0</v>
      </c>
    </row>
    <row r="190" spans="1:10" ht="15" customHeight="1" x14ac:dyDescent="0.25">
      <c r="A190" s="56" t="s">
        <v>47</v>
      </c>
      <c r="B190" s="56"/>
      <c r="C190" s="59" t="s">
        <v>386</v>
      </c>
      <c r="D190" s="115" t="s">
        <v>103</v>
      </c>
      <c r="E190" s="155"/>
      <c r="F190" s="172" t="s">
        <v>102</v>
      </c>
      <c r="G190" s="87" t="s">
        <v>2</v>
      </c>
      <c r="H190" s="88">
        <v>5</v>
      </c>
      <c r="I190" s="89"/>
      <c r="J190" s="90">
        <f>H190*I190</f>
        <v>0</v>
      </c>
    </row>
    <row r="191" spans="1:10" s="6" customFormat="1" ht="15" customHeight="1" x14ac:dyDescent="0.25">
      <c r="C191" s="63"/>
      <c r="D191" s="158"/>
      <c r="E191" s="158"/>
      <c r="F191" s="192"/>
      <c r="G191" s="64"/>
      <c r="H191" s="31"/>
      <c r="I191" s="65"/>
      <c r="J191" s="66"/>
    </row>
    <row r="192" spans="1:10" s="55" customFormat="1" ht="69" customHeight="1" x14ac:dyDescent="0.25">
      <c r="A192" s="56" t="s">
        <v>46</v>
      </c>
      <c r="B192" s="56"/>
      <c r="C192" s="59" t="s">
        <v>512</v>
      </c>
      <c r="D192" s="305" t="s">
        <v>522</v>
      </c>
      <c r="E192" s="305"/>
      <c r="F192" s="305"/>
      <c r="G192" s="171"/>
      <c r="H192" s="11"/>
      <c r="I192" s="4"/>
      <c r="J192" s="5"/>
    </row>
    <row r="193" spans="1:10" s="55" customFormat="1" ht="15" customHeight="1" x14ac:dyDescent="0.25">
      <c r="A193" s="56" t="s">
        <v>47</v>
      </c>
      <c r="B193" s="56"/>
      <c r="C193" s="40" t="s">
        <v>387</v>
      </c>
      <c r="D193" s="248" t="s">
        <v>483</v>
      </c>
      <c r="E193" s="275"/>
      <c r="F193" s="202" t="s">
        <v>67</v>
      </c>
      <c r="G193" s="70" t="s">
        <v>2</v>
      </c>
      <c r="H193" s="71">
        <v>20</v>
      </c>
      <c r="I193" s="72"/>
      <c r="J193" s="73">
        <f t="shared" ref="J193:J194" si="10">H193*I193</f>
        <v>0</v>
      </c>
    </row>
    <row r="194" spans="1:10" s="55" customFormat="1" ht="15" customHeight="1" x14ac:dyDescent="0.25">
      <c r="A194" s="56" t="s">
        <v>47</v>
      </c>
      <c r="B194" s="56"/>
      <c r="C194" s="21" t="s">
        <v>388</v>
      </c>
      <c r="D194" s="222" t="s">
        <v>484</v>
      </c>
      <c r="E194" s="201"/>
      <c r="F194" s="204" t="s">
        <v>67</v>
      </c>
      <c r="G194" s="35" t="s">
        <v>2</v>
      </c>
      <c r="H194" s="23">
        <v>5</v>
      </c>
      <c r="I194" s="24"/>
      <c r="J194" s="25">
        <f t="shared" si="10"/>
        <v>0</v>
      </c>
    </row>
    <row r="195" spans="1:10" s="6" customFormat="1" ht="15" customHeight="1" x14ac:dyDescent="0.25">
      <c r="C195" s="63"/>
      <c r="D195" s="192"/>
      <c r="E195" s="192"/>
      <c r="F195" s="192"/>
      <c r="G195" s="64"/>
      <c r="H195" s="31"/>
      <c r="I195" s="65"/>
      <c r="J195" s="66"/>
    </row>
    <row r="196" spans="1:10" s="55" customFormat="1" ht="43.5" customHeight="1" x14ac:dyDescent="0.25">
      <c r="A196" s="56" t="s">
        <v>46</v>
      </c>
      <c r="B196" s="56"/>
      <c r="C196" s="59" t="s">
        <v>513</v>
      </c>
      <c r="D196" s="296" t="s">
        <v>273</v>
      </c>
      <c r="E196" s="295"/>
      <c r="F196" s="297"/>
      <c r="G196" s="4"/>
      <c r="H196" s="11"/>
      <c r="I196" s="4"/>
      <c r="J196" s="5"/>
    </row>
    <row r="197" spans="1:10" ht="15" customHeight="1" x14ac:dyDescent="0.25">
      <c r="A197" s="56" t="s">
        <v>47</v>
      </c>
      <c r="B197" s="56"/>
      <c r="C197" s="40" t="s">
        <v>253</v>
      </c>
      <c r="D197" s="193" t="s">
        <v>34</v>
      </c>
      <c r="E197" s="195"/>
      <c r="F197" s="202" t="s">
        <v>67</v>
      </c>
      <c r="G197" s="70" t="s">
        <v>2</v>
      </c>
      <c r="H197" s="71">
        <v>2</v>
      </c>
      <c r="I197" s="72"/>
      <c r="J197" s="73">
        <f>H197*I197</f>
        <v>0</v>
      </c>
    </row>
    <row r="198" spans="1:10" ht="15" customHeight="1" x14ac:dyDescent="0.25">
      <c r="A198" s="56" t="s">
        <v>47</v>
      </c>
      <c r="B198" s="56"/>
      <c r="C198" s="21" t="s">
        <v>254</v>
      </c>
      <c r="D198" s="199" t="s">
        <v>32</v>
      </c>
      <c r="E198" s="201"/>
      <c r="F198" s="204" t="s">
        <v>67</v>
      </c>
      <c r="G198" s="35" t="s">
        <v>2</v>
      </c>
      <c r="H198" s="23">
        <v>5</v>
      </c>
      <c r="I198" s="24"/>
      <c r="J198" s="25">
        <f>H198*I198</f>
        <v>0</v>
      </c>
    </row>
    <row r="199" spans="1:10" ht="15" customHeight="1" x14ac:dyDescent="0.25">
      <c r="A199" s="56" t="s">
        <v>47</v>
      </c>
      <c r="B199" s="56"/>
      <c r="C199" s="40" t="s">
        <v>255</v>
      </c>
      <c r="D199" s="193" t="s">
        <v>34</v>
      </c>
      <c r="E199" s="195"/>
      <c r="F199" s="202" t="s">
        <v>68</v>
      </c>
      <c r="G199" s="70" t="s">
        <v>2</v>
      </c>
      <c r="H199" s="71">
        <v>1</v>
      </c>
      <c r="I199" s="72"/>
      <c r="J199" s="73">
        <f>H199*I199</f>
        <v>0</v>
      </c>
    </row>
    <row r="200" spans="1:10" ht="15" customHeight="1" x14ac:dyDescent="0.25">
      <c r="A200" s="56" t="s">
        <v>47</v>
      </c>
      <c r="B200" s="56"/>
      <c r="C200" s="21" t="s">
        <v>514</v>
      </c>
      <c r="D200" s="199" t="s">
        <v>32</v>
      </c>
      <c r="E200" s="201"/>
      <c r="F200" s="204" t="s">
        <v>68</v>
      </c>
      <c r="G200" s="35" t="s">
        <v>2</v>
      </c>
      <c r="H200" s="23">
        <v>2</v>
      </c>
      <c r="I200" s="24"/>
      <c r="J200" s="25">
        <f>H200*I200</f>
        <v>0</v>
      </c>
    </row>
    <row r="201" spans="1:10" ht="15" customHeight="1" x14ac:dyDescent="0.25">
      <c r="A201" s="56" t="s">
        <v>47</v>
      </c>
      <c r="B201" s="56"/>
      <c r="C201" s="59" t="s">
        <v>515</v>
      </c>
      <c r="D201" s="115" t="s">
        <v>103</v>
      </c>
      <c r="E201" s="156"/>
      <c r="F201" s="172" t="s">
        <v>102</v>
      </c>
      <c r="G201" s="87" t="s">
        <v>2</v>
      </c>
      <c r="H201" s="88">
        <v>1</v>
      </c>
      <c r="I201" s="89"/>
      <c r="J201" s="90">
        <f>H201*I201</f>
        <v>0</v>
      </c>
    </row>
    <row r="202" spans="1:10" s="6" customFormat="1" ht="15" customHeight="1" x14ac:dyDescent="0.25">
      <c r="C202" s="63"/>
      <c r="D202" s="192"/>
      <c r="E202" s="192"/>
      <c r="F202" s="192"/>
      <c r="G202" s="64"/>
      <c r="H202" s="31"/>
      <c r="I202" s="65"/>
      <c r="J202" s="66"/>
    </row>
    <row r="203" spans="1:10" s="55" customFormat="1" ht="108.75" customHeight="1" x14ac:dyDescent="0.25">
      <c r="A203" s="56" t="s">
        <v>46</v>
      </c>
      <c r="B203" s="56"/>
      <c r="C203" s="32">
        <v>31</v>
      </c>
      <c r="D203" s="294" t="s">
        <v>437</v>
      </c>
      <c r="E203" s="298"/>
      <c r="F203" s="297"/>
      <c r="G203" s="4"/>
      <c r="H203" s="11"/>
      <c r="I203" s="4"/>
      <c r="J203" s="5"/>
    </row>
    <row r="204" spans="1:10" s="55" customFormat="1" ht="15" customHeight="1" x14ac:dyDescent="0.25">
      <c r="A204" s="56" t="s">
        <v>47</v>
      </c>
      <c r="B204" s="56"/>
      <c r="C204" s="40" t="s">
        <v>256</v>
      </c>
      <c r="D204" s="248" t="s">
        <v>274</v>
      </c>
      <c r="E204" s="275"/>
      <c r="F204" s="202" t="s">
        <v>67</v>
      </c>
      <c r="G204" s="70" t="s">
        <v>2</v>
      </c>
      <c r="H204" s="71">
        <v>1</v>
      </c>
      <c r="I204" s="72"/>
      <c r="J204" s="73">
        <f t="shared" ref="J204:J209" si="11">H204*I204</f>
        <v>0</v>
      </c>
    </row>
    <row r="205" spans="1:10" s="55" customFormat="1" ht="15" customHeight="1" x14ac:dyDescent="0.25">
      <c r="A205" s="56" t="s">
        <v>47</v>
      </c>
      <c r="B205" s="56"/>
      <c r="C205" s="16" t="s">
        <v>342</v>
      </c>
      <c r="D205" s="253" t="s">
        <v>275</v>
      </c>
      <c r="E205" s="273"/>
      <c r="F205" s="203" t="s">
        <v>67</v>
      </c>
      <c r="G205" s="34" t="s">
        <v>2</v>
      </c>
      <c r="H205" s="18">
        <v>1</v>
      </c>
      <c r="I205" s="19"/>
      <c r="J205" s="20">
        <f t="shared" si="11"/>
        <v>0</v>
      </c>
    </row>
    <row r="206" spans="1:10" s="55" customFormat="1" ht="15" customHeight="1" x14ac:dyDescent="0.25">
      <c r="A206" s="56" t="s">
        <v>47</v>
      </c>
      <c r="B206" s="56"/>
      <c r="C206" s="21" t="s">
        <v>343</v>
      </c>
      <c r="D206" s="243" t="s">
        <v>276</v>
      </c>
      <c r="E206" s="268"/>
      <c r="F206" s="204" t="s">
        <v>67</v>
      </c>
      <c r="G206" s="35" t="s">
        <v>2</v>
      </c>
      <c r="H206" s="23">
        <v>7</v>
      </c>
      <c r="I206" s="24"/>
      <c r="J206" s="25">
        <f t="shared" si="11"/>
        <v>0</v>
      </c>
    </row>
    <row r="207" spans="1:10" s="55" customFormat="1" ht="15" customHeight="1" x14ac:dyDescent="0.25">
      <c r="A207" s="56" t="s">
        <v>47</v>
      </c>
      <c r="B207" s="56"/>
      <c r="C207" s="26" t="s">
        <v>389</v>
      </c>
      <c r="D207" s="248" t="s">
        <v>274</v>
      </c>
      <c r="E207" s="275"/>
      <c r="F207" s="12" t="s">
        <v>68</v>
      </c>
      <c r="G207" s="33" t="s">
        <v>2</v>
      </c>
      <c r="H207" s="71">
        <v>1</v>
      </c>
      <c r="I207" s="72"/>
      <c r="J207" s="30">
        <f t="shared" si="11"/>
        <v>0</v>
      </c>
    </row>
    <row r="208" spans="1:10" s="55" customFormat="1" ht="15" customHeight="1" x14ac:dyDescent="0.25">
      <c r="A208" s="56" t="s">
        <v>47</v>
      </c>
      <c r="B208" s="56"/>
      <c r="C208" s="16" t="s">
        <v>390</v>
      </c>
      <c r="D208" s="253" t="s">
        <v>275</v>
      </c>
      <c r="E208" s="273"/>
      <c r="F208" s="196" t="s">
        <v>68</v>
      </c>
      <c r="G208" s="34" t="s">
        <v>2</v>
      </c>
      <c r="H208" s="18">
        <v>1</v>
      </c>
      <c r="I208" s="19"/>
      <c r="J208" s="20">
        <f t="shared" si="11"/>
        <v>0</v>
      </c>
    </row>
    <row r="209" spans="1:10" s="55" customFormat="1" ht="15" customHeight="1" x14ac:dyDescent="0.25">
      <c r="A209" s="56" t="s">
        <v>47</v>
      </c>
      <c r="B209" s="56"/>
      <c r="C209" s="21" t="s">
        <v>391</v>
      </c>
      <c r="D209" s="243" t="s">
        <v>276</v>
      </c>
      <c r="E209" s="268"/>
      <c r="F209" s="199" t="s">
        <v>68</v>
      </c>
      <c r="G209" s="35" t="s">
        <v>2</v>
      </c>
      <c r="H209" s="23">
        <v>4</v>
      </c>
      <c r="I209" s="24"/>
      <c r="J209" s="25">
        <f t="shared" si="11"/>
        <v>0</v>
      </c>
    </row>
    <row r="210" spans="1:10" s="6" customFormat="1" ht="15" customHeight="1" x14ac:dyDescent="0.25">
      <c r="C210" s="63"/>
      <c r="D210" s="192"/>
      <c r="E210" s="192"/>
      <c r="F210" s="192"/>
      <c r="G210" s="64"/>
      <c r="H210" s="31"/>
      <c r="I210" s="65"/>
      <c r="J210" s="66"/>
    </row>
    <row r="211" spans="1:10" s="55" customFormat="1" ht="55.5" customHeight="1" x14ac:dyDescent="0.25">
      <c r="A211" s="56" t="s">
        <v>46</v>
      </c>
      <c r="B211" s="56"/>
      <c r="C211" s="32">
        <v>32</v>
      </c>
      <c r="D211" s="294" t="s">
        <v>435</v>
      </c>
      <c r="E211" s="295"/>
      <c r="F211" s="295"/>
      <c r="G211" s="4"/>
      <c r="H211" s="11"/>
      <c r="I211" s="4"/>
      <c r="J211" s="5"/>
    </row>
    <row r="212" spans="1:10" s="55" customFormat="1" ht="15" customHeight="1" x14ac:dyDescent="0.25">
      <c r="A212" s="56" t="s">
        <v>47</v>
      </c>
      <c r="B212" s="56"/>
      <c r="C212" s="40" t="s">
        <v>344</v>
      </c>
      <c r="D212" s="193" t="s">
        <v>27</v>
      </c>
      <c r="E212" s="194"/>
      <c r="F212" s="195"/>
      <c r="G212" s="70" t="s">
        <v>2</v>
      </c>
      <c r="H212" s="71">
        <v>2</v>
      </c>
      <c r="I212" s="72"/>
      <c r="J212" s="73">
        <f>H212*I212</f>
        <v>0</v>
      </c>
    </row>
    <row r="213" spans="1:10" s="55" customFormat="1" ht="15" customHeight="1" x14ac:dyDescent="0.25">
      <c r="A213" s="56" t="s">
        <v>47</v>
      </c>
      <c r="B213" s="56"/>
      <c r="C213" s="16" t="s">
        <v>257</v>
      </c>
      <c r="D213" s="196" t="s">
        <v>64</v>
      </c>
      <c r="E213" s="197"/>
      <c r="F213" s="198"/>
      <c r="G213" s="34" t="s">
        <v>2</v>
      </c>
      <c r="H213" s="18">
        <v>2</v>
      </c>
      <c r="I213" s="19"/>
      <c r="J213" s="20">
        <f>H213*I213</f>
        <v>0</v>
      </c>
    </row>
    <row r="214" spans="1:10" s="55" customFormat="1" ht="15" customHeight="1" x14ac:dyDescent="0.25">
      <c r="A214" s="56" t="s">
        <v>47</v>
      </c>
      <c r="B214" s="56"/>
      <c r="C214" s="21" t="s">
        <v>345</v>
      </c>
      <c r="D214" s="199" t="s">
        <v>65</v>
      </c>
      <c r="E214" s="200"/>
      <c r="F214" s="201"/>
      <c r="G214" s="35" t="s">
        <v>2</v>
      </c>
      <c r="H214" s="23">
        <v>8</v>
      </c>
      <c r="I214" s="24"/>
      <c r="J214" s="25">
        <f>H214*I214</f>
        <v>0</v>
      </c>
    </row>
    <row r="215" spans="1:10" s="6" customFormat="1" ht="15" customHeight="1" x14ac:dyDescent="0.25">
      <c r="C215" s="8"/>
      <c r="D215" s="13"/>
      <c r="E215" s="13"/>
      <c r="F215" s="13"/>
      <c r="G215" s="36"/>
      <c r="H215" s="37"/>
      <c r="I215" s="38"/>
      <c r="J215" s="39"/>
    </row>
    <row r="216" spans="1:10" s="55" customFormat="1" ht="30" customHeight="1" x14ac:dyDescent="0.25">
      <c r="A216" s="56" t="s">
        <v>46</v>
      </c>
      <c r="B216" s="56"/>
      <c r="C216" s="59" t="s">
        <v>346</v>
      </c>
      <c r="D216" s="250" t="s">
        <v>277</v>
      </c>
      <c r="E216" s="272"/>
      <c r="F216" s="272"/>
      <c r="G216" s="124"/>
      <c r="H216" s="125"/>
      <c r="I216" s="124"/>
      <c r="J216" s="126"/>
    </row>
    <row r="217" spans="1:10" ht="15" customHeight="1" x14ac:dyDescent="0.25">
      <c r="A217" s="56" t="s">
        <v>47</v>
      </c>
      <c r="B217" s="56"/>
      <c r="C217" s="120" t="s">
        <v>347</v>
      </c>
      <c r="D217" s="146" t="s">
        <v>55</v>
      </c>
      <c r="E217" s="159"/>
      <c r="F217" s="160"/>
      <c r="G217" s="121" t="s">
        <v>10</v>
      </c>
      <c r="H217" s="71">
        <v>100</v>
      </c>
      <c r="I217" s="147"/>
      <c r="J217" s="148">
        <f t="shared" ref="J217:J222" si="12">H217*I217</f>
        <v>0</v>
      </c>
    </row>
    <row r="218" spans="1:10" ht="15" customHeight="1" x14ac:dyDescent="0.25">
      <c r="A218" s="56" t="s">
        <v>47</v>
      </c>
      <c r="B218" s="56"/>
      <c r="C218" s="41" t="s">
        <v>348</v>
      </c>
      <c r="D218" s="9" t="s">
        <v>56</v>
      </c>
      <c r="E218" s="161"/>
      <c r="F218" s="162"/>
      <c r="G218" s="42" t="s">
        <v>10</v>
      </c>
      <c r="H218" s="18">
        <v>100</v>
      </c>
      <c r="I218" s="43"/>
      <c r="J218" s="44">
        <f t="shared" si="12"/>
        <v>0</v>
      </c>
    </row>
    <row r="219" spans="1:10" ht="15" customHeight="1" x14ac:dyDescent="0.25">
      <c r="A219" s="56" t="s">
        <v>47</v>
      </c>
      <c r="B219" s="56"/>
      <c r="C219" s="41" t="s">
        <v>258</v>
      </c>
      <c r="D219" s="9" t="s">
        <v>40</v>
      </c>
      <c r="E219" s="161"/>
      <c r="F219" s="162"/>
      <c r="G219" s="42" t="s">
        <v>10</v>
      </c>
      <c r="H219" s="18">
        <v>750</v>
      </c>
      <c r="I219" s="43"/>
      <c r="J219" s="44">
        <f t="shared" si="12"/>
        <v>0</v>
      </c>
    </row>
    <row r="220" spans="1:10" ht="15" customHeight="1" x14ac:dyDescent="0.25">
      <c r="A220" s="56" t="s">
        <v>47</v>
      </c>
      <c r="B220" s="56"/>
      <c r="C220" s="41" t="s">
        <v>392</v>
      </c>
      <c r="D220" s="9" t="s">
        <v>41</v>
      </c>
      <c r="E220" s="161"/>
      <c r="F220" s="162"/>
      <c r="G220" s="42" t="s">
        <v>10</v>
      </c>
      <c r="H220" s="18">
        <v>1500</v>
      </c>
      <c r="I220" s="43"/>
      <c r="J220" s="44">
        <f t="shared" si="12"/>
        <v>0</v>
      </c>
    </row>
    <row r="221" spans="1:10" ht="15" customHeight="1" x14ac:dyDescent="0.25">
      <c r="A221" s="56" t="s">
        <v>47</v>
      </c>
      <c r="B221" s="56"/>
      <c r="C221" s="41" t="s">
        <v>393</v>
      </c>
      <c r="D221" s="9" t="s">
        <v>42</v>
      </c>
      <c r="E221" s="161"/>
      <c r="F221" s="162"/>
      <c r="G221" s="42" t="s">
        <v>10</v>
      </c>
      <c r="H221" s="18">
        <v>3000</v>
      </c>
      <c r="I221" s="43"/>
      <c r="J221" s="44">
        <f t="shared" si="12"/>
        <v>0</v>
      </c>
    </row>
    <row r="222" spans="1:10" ht="15" customHeight="1" x14ac:dyDescent="0.25">
      <c r="A222" s="56" t="s">
        <v>47</v>
      </c>
      <c r="B222" s="56"/>
      <c r="C222" s="45" t="s">
        <v>516</v>
      </c>
      <c r="D222" s="10" t="s">
        <v>43</v>
      </c>
      <c r="E222" s="163"/>
      <c r="F222" s="164"/>
      <c r="G222" s="46" t="s">
        <v>10</v>
      </c>
      <c r="H222" s="23">
        <v>100</v>
      </c>
      <c r="I222" s="47"/>
      <c r="J222" s="48">
        <f t="shared" si="12"/>
        <v>0</v>
      </c>
    </row>
    <row r="223" spans="1:10" s="6" customFormat="1" ht="15" customHeight="1" x14ac:dyDescent="0.25">
      <c r="C223" s="8"/>
      <c r="D223" s="13"/>
      <c r="E223" s="13"/>
      <c r="F223" s="13"/>
      <c r="G223" s="36"/>
      <c r="H223" s="37"/>
      <c r="I223" s="38"/>
      <c r="J223" s="39"/>
    </row>
    <row r="224" spans="1:10" s="55" customFormat="1" ht="30" customHeight="1" x14ac:dyDescent="0.25">
      <c r="A224" s="56" t="s">
        <v>46</v>
      </c>
      <c r="B224" s="56"/>
      <c r="C224" s="59" t="s">
        <v>243</v>
      </c>
      <c r="D224" s="250" t="s">
        <v>278</v>
      </c>
      <c r="E224" s="272"/>
      <c r="F224" s="272"/>
      <c r="G224" s="124"/>
      <c r="H224" s="125"/>
      <c r="I224" s="124"/>
      <c r="J224" s="126"/>
    </row>
    <row r="225" spans="1:10" ht="15" customHeight="1" x14ac:dyDescent="0.25">
      <c r="A225" s="56" t="s">
        <v>47</v>
      </c>
      <c r="B225" s="56"/>
      <c r="C225" s="50" t="s">
        <v>244</v>
      </c>
      <c r="D225" s="146" t="s">
        <v>202</v>
      </c>
      <c r="E225" s="159"/>
      <c r="F225" s="160"/>
      <c r="G225" s="51" t="s">
        <v>187</v>
      </c>
      <c r="H225" s="28">
        <v>10</v>
      </c>
      <c r="I225" s="52"/>
      <c r="J225" s="53">
        <f t="shared" ref="J225:J230" si="13">H225*I225</f>
        <v>0</v>
      </c>
    </row>
    <row r="226" spans="1:10" ht="15" customHeight="1" x14ac:dyDescent="0.25">
      <c r="A226" s="56" t="s">
        <v>47</v>
      </c>
      <c r="B226" s="56"/>
      <c r="C226" s="41" t="s">
        <v>245</v>
      </c>
      <c r="D226" s="9" t="s">
        <v>201</v>
      </c>
      <c r="E226" s="161"/>
      <c r="F226" s="162"/>
      <c r="G226" s="42" t="s">
        <v>187</v>
      </c>
      <c r="H226" s="18">
        <v>20</v>
      </c>
      <c r="I226" s="43"/>
      <c r="J226" s="44">
        <f t="shared" si="13"/>
        <v>0</v>
      </c>
    </row>
    <row r="227" spans="1:10" ht="15" customHeight="1" x14ac:dyDescent="0.25">
      <c r="A227" s="56" t="s">
        <v>47</v>
      </c>
      <c r="B227" s="56"/>
      <c r="C227" s="41" t="s">
        <v>246</v>
      </c>
      <c r="D227" s="9" t="s">
        <v>40</v>
      </c>
      <c r="E227" s="161"/>
      <c r="F227" s="162"/>
      <c r="G227" s="42" t="s">
        <v>187</v>
      </c>
      <c r="H227" s="18">
        <v>5</v>
      </c>
      <c r="I227" s="43"/>
      <c r="J227" s="44">
        <f t="shared" si="13"/>
        <v>0</v>
      </c>
    </row>
    <row r="228" spans="1:10" ht="15" customHeight="1" x14ac:dyDescent="0.25">
      <c r="A228" s="56" t="s">
        <v>47</v>
      </c>
      <c r="B228" s="56"/>
      <c r="C228" s="41" t="s">
        <v>517</v>
      </c>
      <c r="D228" s="9" t="s">
        <v>41</v>
      </c>
      <c r="E228" s="161"/>
      <c r="F228" s="162"/>
      <c r="G228" s="42" t="s">
        <v>187</v>
      </c>
      <c r="H228" s="18">
        <v>20</v>
      </c>
      <c r="I228" s="43"/>
      <c r="J228" s="44">
        <f t="shared" si="13"/>
        <v>0</v>
      </c>
    </row>
    <row r="229" spans="1:10" ht="15" customHeight="1" x14ac:dyDescent="0.25">
      <c r="A229" s="56" t="s">
        <v>47</v>
      </c>
      <c r="B229" s="56"/>
      <c r="C229" s="41" t="s">
        <v>518</v>
      </c>
      <c r="D229" s="9" t="s">
        <v>42</v>
      </c>
      <c r="E229" s="161"/>
      <c r="F229" s="162"/>
      <c r="G229" s="42" t="s">
        <v>187</v>
      </c>
      <c r="H229" s="18">
        <v>10</v>
      </c>
      <c r="I229" s="43"/>
      <c r="J229" s="44">
        <f t="shared" si="13"/>
        <v>0</v>
      </c>
    </row>
    <row r="230" spans="1:10" ht="15" customHeight="1" x14ac:dyDescent="0.25">
      <c r="A230" s="56" t="s">
        <v>47</v>
      </c>
      <c r="B230" s="56"/>
      <c r="C230" s="45" t="s">
        <v>519</v>
      </c>
      <c r="D230" s="10" t="s">
        <v>43</v>
      </c>
      <c r="E230" s="163"/>
      <c r="F230" s="164"/>
      <c r="G230" s="46" t="s">
        <v>187</v>
      </c>
      <c r="H230" s="23">
        <v>5</v>
      </c>
      <c r="I230" s="47"/>
      <c r="J230" s="48">
        <f t="shared" si="13"/>
        <v>0</v>
      </c>
    </row>
    <row r="231" spans="1:10" s="6" customFormat="1" ht="15" customHeight="1" x14ac:dyDescent="0.25">
      <c r="C231" s="8"/>
      <c r="D231" s="13"/>
      <c r="E231" s="13"/>
      <c r="F231" s="13"/>
      <c r="G231" s="36"/>
      <c r="H231" s="37"/>
      <c r="I231" s="38"/>
      <c r="J231" s="39"/>
    </row>
    <row r="232" spans="1:10" s="55" customFormat="1" ht="28.5" customHeight="1" x14ac:dyDescent="0.25">
      <c r="A232" s="56" t="s">
        <v>46</v>
      </c>
      <c r="B232" s="56"/>
      <c r="C232" s="59" t="s">
        <v>247</v>
      </c>
      <c r="D232" s="250" t="s">
        <v>279</v>
      </c>
      <c r="E232" s="251"/>
      <c r="F232" s="251"/>
      <c r="G232" s="60"/>
      <c r="H232" s="61"/>
      <c r="I232" s="60"/>
      <c r="J232" s="62"/>
    </row>
    <row r="233" spans="1:10" ht="15" customHeight="1" x14ac:dyDescent="0.25">
      <c r="A233" s="56" t="s">
        <v>47</v>
      </c>
      <c r="B233" s="56"/>
      <c r="C233" s="16" t="s">
        <v>248</v>
      </c>
      <c r="D233" s="193" t="s">
        <v>118</v>
      </c>
      <c r="E233" s="194"/>
      <c r="F233" s="195"/>
      <c r="G233" s="34" t="s">
        <v>2</v>
      </c>
      <c r="H233" s="18">
        <v>40</v>
      </c>
      <c r="I233" s="19"/>
      <c r="J233" s="20">
        <f t="shared" ref="J233:J237" si="14">H233*I233</f>
        <v>0</v>
      </c>
    </row>
    <row r="234" spans="1:10" ht="15" customHeight="1" x14ac:dyDescent="0.25">
      <c r="A234" s="56" t="s">
        <v>47</v>
      </c>
      <c r="B234" s="56"/>
      <c r="C234" s="16" t="s">
        <v>249</v>
      </c>
      <c r="D234" s="196" t="s">
        <v>119</v>
      </c>
      <c r="E234" s="197"/>
      <c r="F234" s="198"/>
      <c r="G234" s="34" t="s">
        <v>2</v>
      </c>
      <c r="H234" s="18">
        <v>40</v>
      </c>
      <c r="I234" s="19"/>
      <c r="J234" s="20">
        <f t="shared" si="14"/>
        <v>0</v>
      </c>
    </row>
    <row r="235" spans="1:10" ht="15" customHeight="1" x14ac:dyDescent="0.25">
      <c r="A235" s="56" t="s">
        <v>47</v>
      </c>
      <c r="B235" s="56"/>
      <c r="C235" s="16" t="s">
        <v>250</v>
      </c>
      <c r="D235" s="9" t="s">
        <v>40</v>
      </c>
      <c r="E235" s="197"/>
      <c r="F235" s="198"/>
      <c r="G235" s="34" t="s">
        <v>2</v>
      </c>
      <c r="H235" s="18">
        <v>1</v>
      </c>
      <c r="I235" s="19"/>
      <c r="J235" s="20">
        <f t="shared" si="14"/>
        <v>0</v>
      </c>
    </row>
    <row r="236" spans="1:10" ht="15" customHeight="1" x14ac:dyDescent="0.25">
      <c r="A236" s="56" t="s">
        <v>47</v>
      </c>
      <c r="B236" s="56"/>
      <c r="C236" s="16" t="s">
        <v>520</v>
      </c>
      <c r="D236" s="9" t="s">
        <v>41</v>
      </c>
      <c r="E236" s="197"/>
      <c r="F236" s="198"/>
      <c r="G236" s="34" t="s">
        <v>2</v>
      </c>
      <c r="H236" s="18">
        <v>1</v>
      </c>
      <c r="I236" s="19"/>
      <c r="J236" s="20">
        <f t="shared" si="14"/>
        <v>0</v>
      </c>
    </row>
    <row r="237" spans="1:10" ht="15" customHeight="1" x14ac:dyDescent="0.25">
      <c r="A237" s="56" t="s">
        <v>47</v>
      </c>
      <c r="B237" s="56"/>
      <c r="C237" s="21" t="s">
        <v>521</v>
      </c>
      <c r="D237" s="10" t="s">
        <v>42</v>
      </c>
      <c r="E237" s="200"/>
      <c r="F237" s="201"/>
      <c r="G237" s="35" t="s">
        <v>2</v>
      </c>
      <c r="H237" s="23">
        <v>1</v>
      </c>
      <c r="I237" s="24"/>
      <c r="J237" s="25">
        <f t="shared" si="14"/>
        <v>0</v>
      </c>
    </row>
    <row r="238" spans="1:10" s="6" customFormat="1" ht="15" customHeight="1" x14ac:dyDescent="0.25">
      <c r="A238" s="56"/>
      <c r="B238" s="56"/>
      <c r="C238" s="8"/>
      <c r="D238" s="13"/>
      <c r="E238" s="13"/>
      <c r="F238" s="13"/>
      <c r="G238" s="36"/>
      <c r="H238" s="37"/>
      <c r="I238" s="38"/>
      <c r="J238" s="39"/>
    </row>
    <row r="239" spans="1:10" s="55" customFormat="1" ht="26.25" customHeight="1" x14ac:dyDescent="0.25">
      <c r="A239" s="56" t="s">
        <v>46</v>
      </c>
      <c r="B239" s="56"/>
      <c r="C239" s="59" t="s">
        <v>252</v>
      </c>
      <c r="D239" s="250" t="s">
        <v>251</v>
      </c>
      <c r="E239" s="251"/>
      <c r="F239" s="251"/>
      <c r="G239" s="60"/>
      <c r="H239" s="61"/>
      <c r="I239" s="60"/>
      <c r="J239" s="62"/>
    </row>
    <row r="240" spans="1:10" ht="15" customHeight="1" x14ac:dyDescent="0.25">
      <c r="A240" s="56" t="s">
        <v>47</v>
      </c>
      <c r="B240" s="56"/>
      <c r="C240" s="120" t="s">
        <v>259</v>
      </c>
      <c r="D240" s="291" t="s">
        <v>400</v>
      </c>
      <c r="E240" s="292"/>
      <c r="F240" s="293"/>
      <c r="G240" s="70" t="s">
        <v>17</v>
      </c>
      <c r="H240" s="71">
        <v>5</v>
      </c>
      <c r="I240" s="72"/>
      <c r="J240" s="73">
        <f>H240*I240</f>
        <v>0</v>
      </c>
    </row>
    <row r="241" spans="1:10" ht="15" customHeight="1" x14ac:dyDescent="0.25">
      <c r="A241" s="56" t="s">
        <v>47</v>
      </c>
      <c r="B241" s="56"/>
      <c r="C241" s="16" t="s">
        <v>260</v>
      </c>
      <c r="D241" s="91" t="s">
        <v>401</v>
      </c>
      <c r="E241" s="101"/>
      <c r="F241" s="102"/>
      <c r="G241" s="34" t="s">
        <v>17</v>
      </c>
      <c r="H241" s="18">
        <v>5</v>
      </c>
      <c r="I241" s="19"/>
      <c r="J241" s="20">
        <f>H241*I241</f>
        <v>0</v>
      </c>
    </row>
    <row r="242" spans="1:10" ht="15" customHeight="1" x14ac:dyDescent="0.25">
      <c r="A242" s="56" t="s">
        <v>47</v>
      </c>
      <c r="B242" s="56"/>
      <c r="C242" s="21" t="s">
        <v>261</v>
      </c>
      <c r="D242" s="78" t="s">
        <v>402</v>
      </c>
      <c r="E242" s="103"/>
      <c r="F242" s="104"/>
      <c r="G242" s="35" t="s">
        <v>17</v>
      </c>
      <c r="H242" s="23">
        <v>5</v>
      </c>
      <c r="I242" s="24"/>
      <c r="J242" s="25">
        <f>H242*I242</f>
        <v>0</v>
      </c>
    </row>
    <row r="243" spans="1:10" s="56" customFormat="1" ht="15" customHeight="1" x14ac:dyDescent="0.25">
      <c r="C243" s="190"/>
      <c r="D243" s="190"/>
      <c r="E243" s="190"/>
      <c r="F243" s="190"/>
      <c r="G243" s="190"/>
      <c r="H243" s="58"/>
      <c r="I243" s="190"/>
      <c r="J243" s="190"/>
    </row>
    <row r="244" spans="1:10" s="55" customFormat="1" ht="15" customHeight="1" x14ac:dyDescent="0.25">
      <c r="A244" s="56" t="s">
        <v>46</v>
      </c>
      <c r="B244" s="56"/>
      <c r="C244" s="59" t="s">
        <v>394</v>
      </c>
      <c r="D244" s="250" t="s">
        <v>403</v>
      </c>
      <c r="E244" s="251"/>
      <c r="F244" s="251"/>
      <c r="G244" s="60"/>
      <c r="H244" s="61"/>
      <c r="I244" s="60"/>
      <c r="J244" s="62"/>
    </row>
    <row r="245" spans="1:10" ht="15" customHeight="1" x14ac:dyDescent="0.25">
      <c r="A245" s="56" t="s">
        <v>47</v>
      </c>
      <c r="B245" s="56"/>
      <c r="C245" s="120" t="s">
        <v>407</v>
      </c>
      <c r="D245" s="291" t="s">
        <v>404</v>
      </c>
      <c r="E245" s="292"/>
      <c r="F245" s="293"/>
      <c r="G245" s="70" t="s">
        <v>2</v>
      </c>
      <c r="H245" s="71">
        <v>2</v>
      </c>
      <c r="I245" s="72"/>
      <c r="J245" s="73">
        <f>H245*I245</f>
        <v>0</v>
      </c>
    </row>
    <row r="246" spans="1:10" ht="15" customHeight="1" x14ac:dyDescent="0.25">
      <c r="A246" s="56" t="s">
        <v>47</v>
      </c>
      <c r="B246" s="56"/>
      <c r="C246" s="16" t="s">
        <v>408</v>
      </c>
      <c r="D246" s="91" t="s">
        <v>405</v>
      </c>
      <c r="E246" s="101"/>
      <c r="F246" s="102"/>
      <c r="G246" s="34" t="s">
        <v>2</v>
      </c>
      <c r="H246" s="18">
        <v>2</v>
      </c>
      <c r="I246" s="19"/>
      <c r="J246" s="20">
        <f>H246*I246</f>
        <v>0</v>
      </c>
    </row>
    <row r="247" spans="1:10" ht="15" customHeight="1" x14ac:dyDescent="0.25">
      <c r="A247" s="56" t="s">
        <v>47</v>
      </c>
      <c r="B247" s="56"/>
      <c r="C247" s="21" t="s">
        <v>409</v>
      </c>
      <c r="D247" s="78" t="s">
        <v>406</v>
      </c>
      <c r="E247" s="103"/>
      <c r="F247" s="104"/>
      <c r="G247" s="35" t="s">
        <v>2</v>
      </c>
      <c r="H247" s="23">
        <v>2</v>
      </c>
      <c r="I247" s="24"/>
      <c r="J247" s="25">
        <f>H247*I247</f>
        <v>0</v>
      </c>
    </row>
    <row r="248" spans="1:10" s="56" customFormat="1" ht="15" customHeight="1" x14ac:dyDescent="0.25">
      <c r="C248" s="190"/>
      <c r="D248" s="190"/>
      <c r="E248" s="190"/>
      <c r="F248" s="190"/>
      <c r="G248" s="190"/>
      <c r="H248" s="58"/>
      <c r="I248" s="190"/>
      <c r="J248" s="190"/>
    </row>
    <row r="249" spans="1:10" s="55" customFormat="1" ht="15.75" customHeight="1" x14ac:dyDescent="0.25">
      <c r="A249" s="56" t="s">
        <v>46</v>
      </c>
      <c r="B249" s="56"/>
      <c r="C249" s="59" t="s">
        <v>395</v>
      </c>
      <c r="D249" s="250" t="s">
        <v>295</v>
      </c>
      <c r="E249" s="272"/>
      <c r="F249" s="272"/>
      <c r="G249" s="124"/>
      <c r="H249" s="125"/>
      <c r="I249" s="124"/>
      <c r="J249" s="126"/>
    </row>
    <row r="250" spans="1:10" s="55" customFormat="1" ht="15" customHeight="1" x14ac:dyDescent="0.25">
      <c r="A250" s="56" t="s">
        <v>47</v>
      </c>
      <c r="B250" s="56"/>
      <c r="C250" s="40" t="s">
        <v>396</v>
      </c>
      <c r="D250" s="248" t="s">
        <v>209</v>
      </c>
      <c r="E250" s="274"/>
      <c r="F250" s="275"/>
      <c r="G250" s="70" t="s">
        <v>9</v>
      </c>
      <c r="H250" s="71">
        <v>5</v>
      </c>
      <c r="I250" s="72"/>
      <c r="J250" s="73">
        <f>H250*I250</f>
        <v>0</v>
      </c>
    </row>
    <row r="251" spans="1:10" s="55" customFormat="1" ht="15" customHeight="1" x14ac:dyDescent="0.25">
      <c r="A251" s="56" t="s">
        <v>47</v>
      </c>
      <c r="B251" s="56"/>
      <c r="C251" s="26" t="s">
        <v>397</v>
      </c>
      <c r="D251" s="253" t="s">
        <v>296</v>
      </c>
      <c r="E251" s="262"/>
      <c r="F251" s="273"/>
      <c r="G251" s="33" t="s">
        <v>9</v>
      </c>
      <c r="H251" s="28">
        <v>5</v>
      </c>
      <c r="I251" s="29"/>
      <c r="J251" s="30">
        <f>H251*I251</f>
        <v>0</v>
      </c>
    </row>
    <row r="252" spans="1:10" s="55" customFormat="1" ht="15" customHeight="1" x14ac:dyDescent="0.25">
      <c r="A252" s="56" t="s">
        <v>47</v>
      </c>
      <c r="B252" s="56"/>
      <c r="C252" s="26" t="s">
        <v>523</v>
      </c>
      <c r="D252" s="253" t="s">
        <v>161</v>
      </c>
      <c r="E252" s="262"/>
      <c r="F252" s="273"/>
      <c r="G252" s="33" t="s">
        <v>9</v>
      </c>
      <c r="H252" s="28">
        <v>15</v>
      </c>
      <c r="I252" s="29"/>
      <c r="J252" s="30">
        <f>H252*I252</f>
        <v>0</v>
      </c>
    </row>
    <row r="253" spans="1:10" s="55" customFormat="1" ht="15" customHeight="1" x14ac:dyDescent="0.25">
      <c r="A253" s="56" t="s">
        <v>47</v>
      </c>
      <c r="B253" s="56"/>
      <c r="C253" s="94" t="s">
        <v>524</v>
      </c>
      <c r="D253" s="243" t="s">
        <v>162</v>
      </c>
      <c r="E253" s="267"/>
      <c r="F253" s="268"/>
      <c r="G253" s="95" t="s">
        <v>9</v>
      </c>
      <c r="H253" s="96">
        <v>10</v>
      </c>
      <c r="I253" s="173"/>
      <c r="J253" s="174">
        <f>H253*I253</f>
        <v>0</v>
      </c>
    </row>
    <row r="254" spans="1:10" s="55" customFormat="1" ht="15" customHeight="1" x14ac:dyDescent="0.25">
      <c r="A254" s="56"/>
      <c r="B254" s="56"/>
      <c r="C254" s="26"/>
      <c r="D254" s="257"/>
      <c r="E254" s="289"/>
      <c r="F254" s="290"/>
      <c r="G254" s="33"/>
      <c r="H254" s="28"/>
      <c r="I254" s="29"/>
      <c r="J254" s="30"/>
    </row>
    <row r="255" spans="1:10" s="55" customFormat="1" ht="15.75" customHeight="1" x14ac:dyDescent="0.25">
      <c r="A255" s="56" t="s">
        <v>46</v>
      </c>
      <c r="B255" s="56"/>
      <c r="C255" s="59" t="s">
        <v>398</v>
      </c>
      <c r="D255" s="250" t="s">
        <v>214</v>
      </c>
      <c r="E255" s="272"/>
      <c r="F255" s="272"/>
      <c r="G255" s="124"/>
      <c r="H255" s="125"/>
      <c r="I255" s="124"/>
      <c r="J255" s="126"/>
    </row>
    <row r="256" spans="1:10" s="55" customFormat="1" ht="15" customHeight="1" x14ac:dyDescent="0.25">
      <c r="A256" s="56" t="s">
        <v>47</v>
      </c>
      <c r="B256" s="56"/>
      <c r="C256" s="40" t="s">
        <v>525</v>
      </c>
      <c r="D256" s="248" t="s">
        <v>210</v>
      </c>
      <c r="E256" s="274"/>
      <c r="F256" s="275"/>
      <c r="G256" s="70" t="s">
        <v>2</v>
      </c>
      <c r="H256" s="71">
        <v>10</v>
      </c>
      <c r="I256" s="72"/>
      <c r="J256" s="73">
        <f t="shared" ref="J256:J261" si="15">H256*I256</f>
        <v>0</v>
      </c>
    </row>
    <row r="257" spans="1:10" s="55" customFormat="1" ht="15" customHeight="1" x14ac:dyDescent="0.25">
      <c r="A257" s="56" t="s">
        <v>47</v>
      </c>
      <c r="B257" s="56"/>
      <c r="C257" s="26" t="s">
        <v>526</v>
      </c>
      <c r="D257" s="253" t="s">
        <v>211</v>
      </c>
      <c r="E257" s="262"/>
      <c r="F257" s="273"/>
      <c r="G257" s="33" t="s">
        <v>2</v>
      </c>
      <c r="H257" s="28">
        <v>10</v>
      </c>
      <c r="I257" s="29"/>
      <c r="J257" s="30">
        <f t="shared" si="15"/>
        <v>0</v>
      </c>
    </row>
    <row r="258" spans="1:10" s="55" customFormat="1" ht="15" customHeight="1" x14ac:dyDescent="0.25">
      <c r="A258" s="56" t="s">
        <v>47</v>
      </c>
      <c r="B258" s="56"/>
      <c r="C258" s="26" t="s">
        <v>527</v>
      </c>
      <c r="D258" s="253" t="s">
        <v>212</v>
      </c>
      <c r="E258" s="262"/>
      <c r="F258" s="273"/>
      <c r="G258" s="33" t="s">
        <v>2</v>
      </c>
      <c r="H258" s="28">
        <v>10</v>
      </c>
      <c r="I258" s="29"/>
      <c r="J258" s="30">
        <f t="shared" si="15"/>
        <v>0</v>
      </c>
    </row>
    <row r="259" spans="1:10" s="55" customFormat="1" ht="15" customHeight="1" x14ac:dyDescent="0.25">
      <c r="A259" s="56" t="s">
        <v>47</v>
      </c>
      <c r="B259" s="56"/>
      <c r="C259" s="26" t="s">
        <v>528</v>
      </c>
      <c r="D259" s="253" t="s">
        <v>297</v>
      </c>
      <c r="E259" s="262"/>
      <c r="F259" s="273"/>
      <c r="G259" s="33" t="s">
        <v>9</v>
      </c>
      <c r="H259" s="28">
        <v>10</v>
      </c>
      <c r="I259" s="29"/>
      <c r="J259" s="30">
        <f t="shared" si="15"/>
        <v>0</v>
      </c>
    </row>
    <row r="260" spans="1:10" s="55" customFormat="1" ht="15" customHeight="1" x14ac:dyDescent="0.25">
      <c r="A260" s="56" t="s">
        <v>47</v>
      </c>
      <c r="B260" s="56"/>
      <c r="C260" s="26" t="s">
        <v>529</v>
      </c>
      <c r="D260" s="253" t="s">
        <v>208</v>
      </c>
      <c r="E260" s="262"/>
      <c r="F260" s="273"/>
      <c r="G260" s="33" t="s">
        <v>2</v>
      </c>
      <c r="H260" s="18">
        <v>10</v>
      </c>
      <c r="I260" s="29"/>
      <c r="J260" s="30">
        <f t="shared" si="15"/>
        <v>0</v>
      </c>
    </row>
    <row r="261" spans="1:10" s="55" customFormat="1" ht="15" customHeight="1" x14ac:dyDescent="0.25">
      <c r="A261" s="56" t="s">
        <v>47</v>
      </c>
      <c r="B261" s="56"/>
      <c r="C261" s="94" t="s">
        <v>530</v>
      </c>
      <c r="D261" s="243" t="s">
        <v>207</v>
      </c>
      <c r="E261" s="267"/>
      <c r="F261" s="268"/>
      <c r="G261" s="95" t="s">
        <v>2</v>
      </c>
      <c r="H261" s="96">
        <v>10</v>
      </c>
      <c r="I261" s="173"/>
      <c r="J261" s="174">
        <f t="shared" si="15"/>
        <v>0</v>
      </c>
    </row>
    <row r="262" spans="1:10" s="55" customFormat="1" ht="15" customHeight="1" x14ac:dyDescent="0.25">
      <c r="A262" s="56"/>
      <c r="B262" s="56"/>
      <c r="C262" s="26"/>
      <c r="D262" s="257"/>
      <c r="E262" s="289"/>
      <c r="F262" s="290"/>
      <c r="G262" s="33"/>
      <c r="H262" s="28"/>
      <c r="I262" s="29"/>
      <c r="J262" s="30"/>
    </row>
    <row r="263" spans="1:10" s="55" customFormat="1" ht="15.75" customHeight="1" x14ac:dyDescent="0.25">
      <c r="A263" s="56" t="s">
        <v>46</v>
      </c>
      <c r="B263" s="56"/>
      <c r="C263" s="59" t="s">
        <v>262</v>
      </c>
      <c r="D263" s="250" t="s">
        <v>422</v>
      </c>
      <c r="E263" s="272"/>
      <c r="F263" s="272"/>
      <c r="G263" s="124"/>
      <c r="H263" s="125"/>
      <c r="I263" s="124"/>
      <c r="J263" s="126"/>
    </row>
    <row r="264" spans="1:10" s="55" customFormat="1" ht="15" customHeight="1" x14ac:dyDescent="0.25">
      <c r="A264" s="56" t="s">
        <v>47</v>
      </c>
      <c r="B264" s="56"/>
      <c r="C264" s="40" t="s">
        <v>264</v>
      </c>
      <c r="D264" s="248" t="s">
        <v>205</v>
      </c>
      <c r="E264" s="274"/>
      <c r="F264" s="275"/>
      <c r="G264" s="70" t="s">
        <v>9</v>
      </c>
      <c r="H264" s="71">
        <v>120</v>
      </c>
      <c r="I264" s="72"/>
      <c r="J264" s="73">
        <f>H264*I264</f>
        <v>0</v>
      </c>
    </row>
    <row r="265" spans="1:10" s="55" customFormat="1" ht="15" customHeight="1" x14ac:dyDescent="0.25">
      <c r="A265" s="56" t="s">
        <v>47</v>
      </c>
      <c r="B265" s="56"/>
      <c r="C265" s="94" t="s">
        <v>265</v>
      </c>
      <c r="D265" s="243" t="s">
        <v>206</v>
      </c>
      <c r="E265" s="267"/>
      <c r="F265" s="268"/>
      <c r="G265" s="95" t="s">
        <v>9</v>
      </c>
      <c r="H265" s="96">
        <v>120</v>
      </c>
      <c r="I265" s="173"/>
      <c r="J265" s="174">
        <f>H265*I265</f>
        <v>0</v>
      </c>
    </row>
    <row r="266" spans="1:10" s="55" customFormat="1" ht="15" customHeight="1" x14ac:dyDescent="0.25">
      <c r="A266" s="56"/>
      <c r="B266" s="56"/>
      <c r="C266" s="26"/>
      <c r="D266" s="257"/>
      <c r="E266" s="289"/>
      <c r="F266" s="290"/>
      <c r="G266" s="33"/>
      <c r="H266" s="28"/>
      <c r="I266" s="29"/>
      <c r="J266" s="30"/>
    </row>
    <row r="267" spans="1:10" ht="29.25" customHeight="1" x14ac:dyDescent="0.25">
      <c r="A267" s="56" t="s">
        <v>47</v>
      </c>
      <c r="B267" s="56"/>
      <c r="C267" s="49" t="s">
        <v>266</v>
      </c>
      <c r="D267" s="276" t="s">
        <v>213</v>
      </c>
      <c r="E267" s="277"/>
      <c r="F267" s="278"/>
      <c r="G267" s="154" t="s">
        <v>2</v>
      </c>
      <c r="H267" s="88">
        <v>10</v>
      </c>
      <c r="I267" s="89"/>
      <c r="J267" s="90">
        <f>H267*I267</f>
        <v>0</v>
      </c>
    </row>
    <row r="268" spans="1:10" s="6" customFormat="1" ht="15" customHeight="1" x14ac:dyDescent="0.25">
      <c r="C268" s="63"/>
      <c r="D268" s="192"/>
      <c r="E268" s="192"/>
      <c r="F268" s="192"/>
      <c r="G268" s="64"/>
      <c r="H268" s="31"/>
      <c r="I268" s="65"/>
      <c r="J268" s="66"/>
    </row>
    <row r="269" spans="1:10" s="55" customFormat="1" ht="15" customHeight="1" x14ac:dyDescent="0.25">
      <c r="A269" s="56" t="s">
        <v>46</v>
      </c>
      <c r="B269" s="56"/>
      <c r="C269" s="59" t="s">
        <v>410</v>
      </c>
      <c r="D269" s="250" t="s">
        <v>292</v>
      </c>
      <c r="E269" s="251"/>
      <c r="F269" s="251"/>
      <c r="G269" s="60"/>
      <c r="H269" s="61"/>
      <c r="I269" s="60"/>
      <c r="J269" s="62"/>
    </row>
    <row r="270" spans="1:10" ht="15" customHeight="1" x14ac:dyDescent="0.25">
      <c r="A270" s="56" t="s">
        <v>47</v>
      </c>
      <c r="B270" s="56"/>
      <c r="C270" s="40" t="s">
        <v>267</v>
      </c>
      <c r="D270" s="280" t="s">
        <v>281</v>
      </c>
      <c r="E270" s="281"/>
      <c r="F270" s="282"/>
      <c r="G270" s="70" t="s">
        <v>9</v>
      </c>
      <c r="H270" s="71">
        <v>10</v>
      </c>
      <c r="I270" s="72"/>
      <c r="J270" s="73">
        <f>H270*I270</f>
        <v>0</v>
      </c>
    </row>
    <row r="271" spans="1:10" ht="15" customHeight="1" x14ac:dyDescent="0.25">
      <c r="A271" s="56" t="s">
        <v>47</v>
      </c>
      <c r="B271" s="56"/>
      <c r="C271" s="16" t="s">
        <v>263</v>
      </c>
      <c r="D271" s="283" t="s">
        <v>280</v>
      </c>
      <c r="E271" s="284"/>
      <c r="F271" s="285"/>
      <c r="G271" s="34" t="s">
        <v>9</v>
      </c>
      <c r="H271" s="18">
        <v>10</v>
      </c>
      <c r="I271" s="19"/>
      <c r="J271" s="20">
        <f>H271*I271</f>
        <v>0</v>
      </c>
    </row>
    <row r="272" spans="1:10" ht="15" customHeight="1" x14ac:dyDescent="0.25">
      <c r="A272" s="56" t="s">
        <v>47</v>
      </c>
      <c r="B272" s="56"/>
      <c r="C272" s="16" t="s">
        <v>268</v>
      </c>
      <c r="D272" s="283" t="s">
        <v>204</v>
      </c>
      <c r="E272" s="284"/>
      <c r="F272" s="285"/>
      <c r="G272" s="34" t="s">
        <v>9</v>
      </c>
      <c r="H272" s="18">
        <v>20</v>
      </c>
      <c r="I272" s="19"/>
      <c r="J272" s="20">
        <f>H272*I272</f>
        <v>0</v>
      </c>
    </row>
    <row r="273" spans="1:10" ht="15" customHeight="1" x14ac:dyDescent="0.25">
      <c r="A273" s="56" t="s">
        <v>47</v>
      </c>
      <c r="B273" s="56"/>
      <c r="C273" s="21" t="s">
        <v>269</v>
      </c>
      <c r="D273" s="286" t="s">
        <v>282</v>
      </c>
      <c r="E273" s="287"/>
      <c r="F273" s="288"/>
      <c r="G273" s="35" t="s">
        <v>9</v>
      </c>
      <c r="H273" s="23">
        <v>20</v>
      </c>
      <c r="I273" s="24"/>
      <c r="J273" s="25">
        <f>H273*I273</f>
        <v>0</v>
      </c>
    </row>
    <row r="274" spans="1:10" s="6" customFormat="1" ht="15" customHeight="1" x14ac:dyDescent="0.25">
      <c r="A274" s="56"/>
      <c r="B274" s="56"/>
      <c r="C274" s="8"/>
      <c r="D274" s="13"/>
      <c r="E274" s="13"/>
      <c r="F274" s="13"/>
      <c r="G274" s="36"/>
      <c r="H274" s="37"/>
      <c r="I274" s="38"/>
      <c r="J274" s="39"/>
    </row>
    <row r="275" spans="1:10" s="56" customFormat="1" ht="15" customHeight="1" x14ac:dyDescent="0.25">
      <c r="A275" s="56" t="s">
        <v>53</v>
      </c>
      <c r="C275" s="264" t="s">
        <v>436</v>
      </c>
      <c r="D275" s="264"/>
      <c r="E275" s="264"/>
      <c r="F275" s="264"/>
      <c r="G275" s="216"/>
      <c r="H275" s="217"/>
      <c r="I275" s="216"/>
      <c r="J275" s="216"/>
    </row>
    <row r="276" spans="1:10" s="56" customFormat="1" ht="8.1" customHeight="1" x14ac:dyDescent="0.25">
      <c r="C276" s="190"/>
      <c r="D276" s="190"/>
      <c r="E276" s="190"/>
      <c r="F276" s="190"/>
      <c r="G276" s="57"/>
      <c r="H276" s="58"/>
      <c r="I276" s="57"/>
      <c r="J276" s="57"/>
    </row>
    <row r="277" spans="1:10" ht="124.5" customHeight="1" x14ac:dyDescent="0.25">
      <c r="A277" s="56" t="s">
        <v>47</v>
      </c>
      <c r="B277" s="56"/>
      <c r="C277" s="49" t="s">
        <v>412</v>
      </c>
      <c r="D277" s="279" t="s">
        <v>572</v>
      </c>
      <c r="E277" s="277"/>
      <c r="F277" s="278"/>
      <c r="G277" s="154" t="s">
        <v>9</v>
      </c>
      <c r="H277" s="88">
        <v>3</v>
      </c>
      <c r="I277" s="89"/>
      <c r="J277" s="90">
        <f>H277*I277</f>
        <v>0</v>
      </c>
    </row>
    <row r="278" spans="1:10" s="6" customFormat="1" ht="15" customHeight="1" x14ac:dyDescent="0.25">
      <c r="C278" s="8"/>
      <c r="D278" s="13"/>
      <c r="E278" s="13"/>
      <c r="F278" s="13"/>
      <c r="G278" s="36"/>
      <c r="H278" s="37"/>
      <c r="I278" s="38"/>
      <c r="J278" s="39"/>
    </row>
    <row r="279" spans="1:10" ht="41.25" customHeight="1" x14ac:dyDescent="0.25">
      <c r="A279" s="56" t="s">
        <v>47</v>
      </c>
      <c r="B279" s="56"/>
      <c r="C279" s="49" t="s">
        <v>270</v>
      </c>
      <c r="D279" s="276" t="s">
        <v>438</v>
      </c>
      <c r="E279" s="277"/>
      <c r="F279" s="278"/>
      <c r="G279" s="154" t="s">
        <v>2</v>
      </c>
      <c r="H279" s="88">
        <v>5</v>
      </c>
      <c r="I279" s="89"/>
      <c r="J279" s="90">
        <f>H279*I279</f>
        <v>0</v>
      </c>
    </row>
    <row r="280" spans="1:10" s="6" customFormat="1" ht="15" customHeight="1" x14ac:dyDescent="0.25">
      <c r="A280" s="56"/>
      <c r="B280" s="56"/>
      <c r="C280" s="8"/>
      <c r="D280" s="13"/>
      <c r="E280" s="13"/>
      <c r="F280" s="13"/>
      <c r="G280" s="36"/>
      <c r="H280" s="37"/>
      <c r="I280" s="38"/>
      <c r="J280" s="39"/>
    </row>
    <row r="281" spans="1:10" ht="29.25" customHeight="1" x14ac:dyDescent="0.25">
      <c r="A281" s="56" t="s">
        <v>47</v>
      </c>
      <c r="B281" s="56"/>
      <c r="C281" s="49" t="s">
        <v>271</v>
      </c>
      <c r="D281" s="276" t="s">
        <v>478</v>
      </c>
      <c r="E281" s="277"/>
      <c r="F281" s="278"/>
      <c r="G281" s="154" t="s">
        <v>2</v>
      </c>
      <c r="H281" s="88">
        <v>10</v>
      </c>
      <c r="I281" s="89"/>
      <c r="J281" s="90">
        <f>H281*I281</f>
        <v>0</v>
      </c>
    </row>
    <row r="282" spans="1:10" s="6" customFormat="1" ht="15" customHeight="1" x14ac:dyDescent="0.25">
      <c r="A282" s="56"/>
      <c r="B282" s="56"/>
      <c r="C282" s="8"/>
      <c r="D282" s="13"/>
      <c r="E282" s="13"/>
      <c r="F282" s="13"/>
      <c r="G282" s="36"/>
      <c r="H282" s="37"/>
      <c r="I282" s="38"/>
      <c r="J282" s="39"/>
    </row>
    <row r="283" spans="1:10" ht="54" customHeight="1" x14ac:dyDescent="0.25">
      <c r="A283" s="56" t="s">
        <v>47</v>
      </c>
      <c r="B283" s="56"/>
      <c r="C283" s="49" t="s">
        <v>283</v>
      </c>
      <c r="D283" s="279" t="s">
        <v>574</v>
      </c>
      <c r="E283" s="277"/>
      <c r="F283" s="278"/>
      <c r="G283" s="154" t="s">
        <v>2</v>
      </c>
      <c r="H283" s="88">
        <v>10</v>
      </c>
      <c r="I283" s="89"/>
      <c r="J283" s="90">
        <f>H283*I283</f>
        <v>0</v>
      </c>
    </row>
    <row r="284" spans="1:10" s="6" customFormat="1" ht="15" customHeight="1" x14ac:dyDescent="0.25">
      <c r="A284" s="56"/>
      <c r="B284" s="56"/>
      <c r="C284" s="8"/>
      <c r="D284" s="13"/>
      <c r="E284" s="13"/>
      <c r="F284" s="13"/>
      <c r="G284" s="36"/>
      <c r="H284" s="37"/>
      <c r="I284" s="38"/>
      <c r="J284" s="39"/>
    </row>
    <row r="285" spans="1:10" s="56" customFormat="1" ht="15" customHeight="1" x14ac:dyDescent="0.25">
      <c r="A285" s="56" t="s">
        <v>53</v>
      </c>
      <c r="C285" s="264" t="s">
        <v>143</v>
      </c>
      <c r="D285" s="264"/>
      <c r="E285" s="264"/>
      <c r="F285" s="264"/>
      <c r="G285" s="216"/>
      <c r="H285" s="217"/>
      <c r="I285" s="216"/>
      <c r="J285" s="216"/>
    </row>
    <row r="286" spans="1:10" s="56" customFormat="1" ht="8.1" customHeight="1" x14ac:dyDescent="0.25">
      <c r="C286" s="190"/>
      <c r="D286" s="190"/>
      <c r="E286" s="190"/>
      <c r="F286" s="190"/>
      <c r="G286" s="57"/>
      <c r="H286" s="58"/>
      <c r="I286" s="57"/>
      <c r="J286" s="57"/>
    </row>
    <row r="287" spans="1:10" s="55" customFormat="1" ht="15" customHeight="1" x14ac:dyDescent="0.25">
      <c r="A287" s="56" t="s">
        <v>46</v>
      </c>
      <c r="B287" s="56"/>
      <c r="C287" s="118" t="s">
        <v>284</v>
      </c>
      <c r="D287" s="265" t="s">
        <v>197</v>
      </c>
      <c r="E287" s="266"/>
      <c r="F287" s="266"/>
      <c r="G287" s="97"/>
      <c r="H287" s="119"/>
      <c r="I287" s="97"/>
      <c r="J287" s="98"/>
    </row>
    <row r="288" spans="1:10" s="55" customFormat="1" ht="15" customHeight="1" x14ac:dyDescent="0.25">
      <c r="A288" s="56" t="s">
        <v>47</v>
      </c>
      <c r="B288" s="56"/>
      <c r="C288" s="40" t="s">
        <v>439</v>
      </c>
      <c r="D288" s="149" t="s">
        <v>61</v>
      </c>
      <c r="E288" s="150"/>
      <c r="F288" s="151"/>
      <c r="G288" s="70" t="s">
        <v>10</v>
      </c>
      <c r="H288" s="71">
        <v>6000</v>
      </c>
      <c r="I288" s="72"/>
      <c r="J288" s="73">
        <f>H288*I288</f>
        <v>0</v>
      </c>
    </row>
    <row r="289" spans="1:10" s="55" customFormat="1" ht="15" customHeight="1" x14ac:dyDescent="0.25">
      <c r="A289" s="56" t="s">
        <v>47</v>
      </c>
      <c r="B289" s="56"/>
      <c r="C289" s="16" t="s">
        <v>440</v>
      </c>
      <c r="D289" s="105" t="s">
        <v>195</v>
      </c>
      <c r="E289" s="111"/>
      <c r="F289" s="112"/>
      <c r="G289" s="34" t="s">
        <v>10</v>
      </c>
      <c r="H289" s="18">
        <v>2500</v>
      </c>
      <c r="I289" s="19"/>
      <c r="J289" s="20">
        <f>H289*I289</f>
        <v>0</v>
      </c>
    </row>
    <row r="290" spans="1:10" s="55" customFormat="1" ht="15" customHeight="1" x14ac:dyDescent="0.25">
      <c r="A290" s="56" t="s">
        <v>47</v>
      </c>
      <c r="B290" s="56"/>
      <c r="C290" s="16" t="s">
        <v>441</v>
      </c>
      <c r="D290" s="105" t="s">
        <v>198</v>
      </c>
      <c r="E290" s="111"/>
      <c r="F290" s="112"/>
      <c r="G290" s="34" t="s">
        <v>10</v>
      </c>
      <c r="H290" s="18">
        <v>400</v>
      </c>
      <c r="I290" s="19"/>
      <c r="J290" s="20">
        <f>H290*I290</f>
        <v>0</v>
      </c>
    </row>
    <row r="291" spans="1:10" ht="15" customHeight="1" x14ac:dyDescent="0.25">
      <c r="A291" s="56" t="s">
        <v>47</v>
      </c>
      <c r="B291" s="56"/>
      <c r="C291" s="16" t="s">
        <v>442</v>
      </c>
      <c r="D291" s="105" t="s">
        <v>196</v>
      </c>
      <c r="E291" s="111"/>
      <c r="F291" s="112"/>
      <c r="G291" s="34" t="s">
        <v>9</v>
      </c>
      <c r="H291" s="18">
        <v>15</v>
      </c>
      <c r="I291" s="19"/>
      <c r="J291" s="20">
        <f>H291*I291</f>
        <v>0</v>
      </c>
    </row>
    <row r="292" spans="1:10" ht="15" customHeight="1" x14ac:dyDescent="0.25">
      <c r="A292" s="56" t="s">
        <v>47</v>
      </c>
      <c r="B292" s="56"/>
      <c r="C292" s="21" t="s">
        <v>443</v>
      </c>
      <c r="D292" s="123" t="s">
        <v>60</v>
      </c>
      <c r="E292" s="179"/>
      <c r="F292" s="180"/>
      <c r="G292" s="35" t="s">
        <v>9</v>
      </c>
      <c r="H292" s="23">
        <v>10</v>
      </c>
      <c r="I292" s="24"/>
      <c r="J292" s="25">
        <f>H292*I292</f>
        <v>0</v>
      </c>
    </row>
    <row r="293" spans="1:10" s="55" customFormat="1" ht="15" customHeight="1" x14ac:dyDescent="0.25">
      <c r="A293" s="56"/>
      <c r="B293" s="56"/>
      <c r="C293" s="8"/>
      <c r="D293" s="152"/>
      <c r="E293" s="152"/>
      <c r="F293" s="152"/>
      <c r="G293" s="36"/>
      <c r="H293" s="37"/>
      <c r="I293" s="38"/>
      <c r="J293" s="39"/>
    </row>
    <row r="294" spans="1:10" s="56" customFormat="1" ht="15" customHeight="1" x14ac:dyDescent="0.25">
      <c r="A294" s="56" t="s">
        <v>53</v>
      </c>
      <c r="C294" s="264" t="s">
        <v>194</v>
      </c>
      <c r="D294" s="264"/>
      <c r="E294" s="264"/>
      <c r="F294" s="264"/>
      <c r="G294" s="216"/>
      <c r="H294" s="217"/>
      <c r="I294" s="216"/>
      <c r="J294" s="216"/>
    </row>
    <row r="295" spans="1:10" s="56" customFormat="1" ht="8.1" customHeight="1" x14ac:dyDescent="0.25">
      <c r="C295" s="190"/>
      <c r="D295" s="190"/>
      <c r="E295" s="190"/>
      <c r="F295" s="190"/>
      <c r="G295" s="57"/>
      <c r="H295" s="58"/>
      <c r="I295" s="57"/>
      <c r="J295" s="57"/>
    </row>
    <row r="296" spans="1:10" s="55" customFormat="1" ht="30" customHeight="1" x14ac:dyDescent="0.25">
      <c r="A296" s="56" t="s">
        <v>46</v>
      </c>
      <c r="B296" s="56"/>
      <c r="C296" s="59" t="s">
        <v>285</v>
      </c>
      <c r="D296" s="271" t="s">
        <v>411</v>
      </c>
      <c r="E296" s="272"/>
      <c r="F296" s="272"/>
      <c r="G296" s="124"/>
      <c r="H296" s="125"/>
      <c r="I296" s="124"/>
      <c r="J296" s="126"/>
    </row>
    <row r="297" spans="1:10" ht="15" customHeight="1" x14ac:dyDescent="0.25">
      <c r="A297" s="56" t="s">
        <v>47</v>
      </c>
      <c r="B297" s="56"/>
      <c r="C297" s="26" t="s">
        <v>286</v>
      </c>
      <c r="D297" s="248" t="s">
        <v>27</v>
      </c>
      <c r="E297" s="274"/>
      <c r="F297" s="275"/>
      <c r="G297" s="33" t="s">
        <v>2</v>
      </c>
      <c r="H297" s="18">
        <v>1200</v>
      </c>
      <c r="I297" s="29"/>
      <c r="J297" s="30">
        <f t="shared" ref="J297:J301" si="16">H297*I297</f>
        <v>0</v>
      </c>
    </row>
    <row r="298" spans="1:10" ht="15" customHeight="1" x14ac:dyDescent="0.25">
      <c r="A298" s="56" t="s">
        <v>47</v>
      </c>
      <c r="B298" s="56"/>
      <c r="C298" s="16" t="s">
        <v>287</v>
      </c>
      <c r="D298" s="253" t="s">
        <v>155</v>
      </c>
      <c r="E298" s="262"/>
      <c r="F298" s="273"/>
      <c r="G298" s="34" t="s">
        <v>2</v>
      </c>
      <c r="H298" s="18">
        <v>500</v>
      </c>
      <c r="I298" s="19"/>
      <c r="J298" s="20">
        <f t="shared" si="16"/>
        <v>0</v>
      </c>
    </row>
    <row r="299" spans="1:10" ht="15" customHeight="1" x14ac:dyDescent="0.25">
      <c r="A299" s="56" t="s">
        <v>47</v>
      </c>
      <c r="B299" s="56"/>
      <c r="C299" s="16" t="s">
        <v>288</v>
      </c>
      <c r="D299" s="253" t="s">
        <v>314</v>
      </c>
      <c r="E299" s="262"/>
      <c r="F299" s="273"/>
      <c r="G299" s="34" t="s">
        <v>2</v>
      </c>
      <c r="H299" s="18">
        <v>10</v>
      </c>
      <c r="I299" s="19"/>
      <c r="J299" s="20">
        <f t="shared" si="16"/>
        <v>0</v>
      </c>
    </row>
    <row r="300" spans="1:10" ht="15" customHeight="1" x14ac:dyDescent="0.25">
      <c r="A300" s="56" t="s">
        <v>47</v>
      </c>
      <c r="B300" s="56"/>
      <c r="C300" s="16" t="s">
        <v>289</v>
      </c>
      <c r="D300" s="253" t="s">
        <v>31</v>
      </c>
      <c r="E300" s="262"/>
      <c r="F300" s="273"/>
      <c r="G300" s="34" t="s">
        <v>2</v>
      </c>
      <c r="H300" s="18">
        <v>150</v>
      </c>
      <c r="I300" s="19"/>
      <c r="J300" s="20">
        <f t="shared" si="16"/>
        <v>0</v>
      </c>
    </row>
    <row r="301" spans="1:10" ht="15" customHeight="1" x14ac:dyDescent="0.25">
      <c r="A301" s="56" t="s">
        <v>47</v>
      </c>
      <c r="B301" s="56"/>
      <c r="C301" s="21" t="s">
        <v>290</v>
      </c>
      <c r="D301" s="243" t="s">
        <v>315</v>
      </c>
      <c r="E301" s="267"/>
      <c r="F301" s="268"/>
      <c r="G301" s="35" t="s">
        <v>2</v>
      </c>
      <c r="H301" s="23">
        <v>100</v>
      </c>
      <c r="I301" s="24"/>
      <c r="J301" s="25">
        <f t="shared" si="16"/>
        <v>0</v>
      </c>
    </row>
    <row r="302" spans="1:10" s="6" customFormat="1" ht="15" customHeight="1" x14ac:dyDescent="0.25">
      <c r="C302" s="8"/>
      <c r="D302" s="13"/>
      <c r="E302" s="13"/>
      <c r="F302" s="13"/>
      <c r="G302" s="36"/>
      <c r="H302" s="37"/>
      <c r="I302" s="38"/>
      <c r="J302" s="39"/>
    </row>
    <row r="303" spans="1:10" s="55" customFormat="1" ht="54.75" customHeight="1" x14ac:dyDescent="0.25">
      <c r="A303" s="56" t="s">
        <v>46</v>
      </c>
      <c r="B303" s="56"/>
      <c r="C303" s="118" t="s">
        <v>291</v>
      </c>
      <c r="D303" s="269" t="s">
        <v>192</v>
      </c>
      <c r="E303" s="270"/>
      <c r="F303" s="270"/>
      <c r="G303" s="176"/>
      <c r="H303" s="177"/>
      <c r="I303" s="176"/>
      <c r="J303" s="178"/>
    </row>
    <row r="304" spans="1:10" ht="15" customHeight="1" x14ac:dyDescent="0.25">
      <c r="A304" s="56" t="s">
        <v>47</v>
      </c>
      <c r="B304" s="56"/>
      <c r="C304" s="40" t="s">
        <v>444</v>
      </c>
      <c r="D304" s="193" t="s">
        <v>48</v>
      </c>
      <c r="E304" s="194"/>
      <c r="F304" s="195"/>
      <c r="G304" s="70" t="s">
        <v>9</v>
      </c>
      <c r="H304" s="71">
        <v>4</v>
      </c>
      <c r="I304" s="72"/>
      <c r="J304" s="73">
        <f>H304*I304</f>
        <v>0</v>
      </c>
    </row>
    <row r="305" spans="1:10" ht="15" customHeight="1" x14ac:dyDescent="0.25">
      <c r="A305" s="56" t="s">
        <v>47</v>
      </c>
      <c r="B305" s="56"/>
      <c r="C305" s="16" t="s">
        <v>445</v>
      </c>
      <c r="D305" s="196" t="s">
        <v>49</v>
      </c>
      <c r="E305" s="197"/>
      <c r="F305" s="198"/>
      <c r="G305" s="34" t="s">
        <v>9</v>
      </c>
      <c r="H305" s="18">
        <v>5</v>
      </c>
      <c r="I305" s="19"/>
      <c r="J305" s="20">
        <f>H305*I305</f>
        <v>0</v>
      </c>
    </row>
    <row r="306" spans="1:10" ht="15" customHeight="1" x14ac:dyDescent="0.25">
      <c r="A306" s="56" t="s">
        <v>47</v>
      </c>
      <c r="B306" s="56"/>
      <c r="C306" s="16" t="s">
        <v>446</v>
      </c>
      <c r="D306" s="196" t="s">
        <v>50</v>
      </c>
      <c r="E306" s="197"/>
      <c r="F306" s="198"/>
      <c r="G306" s="34" t="s">
        <v>9</v>
      </c>
      <c r="H306" s="18">
        <v>2</v>
      </c>
      <c r="I306" s="19"/>
      <c r="J306" s="20">
        <f>H306*I306</f>
        <v>0</v>
      </c>
    </row>
    <row r="307" spans="1:10" ht="15" customHeight="1" x14ac:dyDescent="0.25">
      <c r="A307" s="56" t="s">
        <v>47</v>
      </c>
      <c r="B307" s="56"/>
      <c r="C307" s="21" t="s">
        <v>447</v>
      </c>
      <c r="D307" s="199" t="s">
        <v>51</v>
      </c>
      <c r="E307" s="200"/>
      <c r="F307" s="201"/>
      <c r="G307" s="35" t="s">
        <v>9</v>
      </c>
      <c r="H307" s="23">
        <v>3</v>
      </c>
      <c r="I307" s="24"/>
      <c r="J307" s="25">
        <f>H307*I307</f>
        <v>0</v>
      </c>
    </row>
    <row r="308" spans="1:10" s="55" customFormat="1" x14ac:dyDescent="0.25">
      <c r="H308" s="127"/>
    </row>
    <row r="309" spans="1:10" s="55" customFormat="1" ht="27.75" customHeight="1" x14ac:dyDescent="0.25">
      <c r="A309" s="56" t="s">
        <v>46</v>
      </c>
      <c r="B309" s="56"/>
      <c r="C309" s="59" t="s">
        <v>293</v>
      </c>
      <c r="D309" s="271" t="s">
        <v>416</v>
      </c>
      <c r="E309" s="272"/>
      <c r="F309" s="272"/>
      <c r="G309" s="124"/>
      <c r="H309" s="125"/>
      <c r="I309" s="124"/>
      <c r="J309" s="126"/>
    </row>
    <row r="310" spans="1:10" ht="15" customHeight="1" x14ac:dyDescent="0.25">
      <c r="A310" s="56" t="s">
        <v>47</v>
      </c>
      <c r="B310" s="56"/>
      <c r="C310" s="16" t="s">
        <v>531</v>
      </c>
      <c r="D310" s="196" t="s">
        <v>203</v>
      </c>
      <c r="E310" s="197"/>
      <c r="F310" s="198"/>
      <c r="G310" s="34" t="s">
        <v>10</v>
      </c>
      <c r="H310" s="18">
        <v>6500</v>
      </c>
      <c r="I310" s="19"/>
      <c r="J310" s="20">
        <f t="shared" ref="J310:J312" si="17">H310*I310</f>
        <v>0</v>
      </c>
    </row>
    <row r="311" spans="1:10" ht="15" customHeight="1" x14ac:dyDescent="0.25">
      <c r="A311" s="56" t="s">
        <v>47</v>
      </c>
      <c r="B311" s="56"/>
      <c r="C311" s="16" t="s">
        <v>532</v>
      </c>
      <c r="D311" s="253" t="s">
        <v>414</v>
      </c>
      <c r="E311" s="262"/>
      <c r="F311" s="273"/>
      <c r="G311" s="34" t="s">
        <v>10</v>
      </c>
      <c r="H311" s="18">
        <v>1000</v>
      </c>
      <c r="I311" s="19"/>
      <c r="J311" s="20">
        <f t="shared" si="17"/>
        <v>0</v>
      </c>
    </row>
    <row r="312" spans="1:10" ht="15" customHeight="1" x14ac:dyDescent="0.25">
      <c r="A312" s="56" t="s">
        <v>47</v>
      </c>
      <c r="B312" s="56"/>
      <c r="C312" s="132" t="s">
        <v>533</v>
      </c>
      <c r="D312" s="253" t="s">
        <v>415</v>
      </c>
      <c r="E312" s="262"/>
      <c r="F312" s="273"/>
      <c r="G312" s="129" t="s">
        <v>10</v>
      </c>
      <c r="H312" s="18">
        <v>800</v>
      </c>
      <c r="I312" s="130"/>
      <c r="J312" s="131">
        <f t="shared" si="17"/>
        <v>0</v>
      </c>
    </row>
    <row r="313" spans="1:10" ht="15" customHeight="1" x14ac:dyDescent="0.25">
      <c r="A313" s="56" t="s">
        <v>47</v>
      </c>
      <c r="B313" s="56"/>
      <c r="C313" s="16" t="s">
        <v>534</v>
      </c>
      <c r="D313" s="196" t="s">
        <v>413</v>
      </c>
      <c r="E313" s="197"/>
      <c r="F313" s="198"/>
      <c r="G313" s="34" t="s">
        <v>10</v>
      </c>
      <c r="H313" s="18">
        <v>100</v>
      </c>
      <c r="I313" s="19"/>
      <c r="J313" s="20">
        <f>H313*I313</f>
        <v>0</v>
      </c>
    </row>
    <row r="314" spans="1:10" ht="15" customHeight="1" x14ac:dyDescent="0.25">
      <c r="A314" s="56" t="s">
        <v>47</v>
      </c>
      <c r="B314" s="56"/>
      <c r="C314" s="21" t="s">
        <v>535</v>
      </c>
      <c r="D314" s="199" t="s">
        <v>43</v>
      </c>
      <c r="E314" s="200"/>
      <c r="F314" s="201"/>
      <c r="G314" s="35" t="s">
        <v>10</v>
      </c>
      <c r="H314" s="23">
        <v>100</v>
      </c>
      <c r="I314" s="24"/>
      <c r="J314" s="25">
        <f>H314*I314</f>
        <v>0</v>
      </c>
    </row>
    <row r="315" spans="1:10" s="6" customFormat="1" ht="12" customHeight="1" x14ac:dyDescent="0.25">
      <c r="C315" s="8"/>
      <c r="D315" s="13"/>
      <c r="E315" s="13"/>
      <c r="F315" s="13"/>
      <c r="G315" s="67"/>
      <c r="H315" s="153"/>
      <c r="I315" s="175"/>
      <c r="J315" s="122"/>
    </row>
    <row r="316" spans="1:10" s="56" customFormat="1" ht="15" customHeight="1" x14ac:dyDescent="0.25">
      <c r="A316" s="56" t="s">
        <v>53</v>
      </c>
      <c r="C316" s="264" t="s">
        <v>336</v>
      </c>
      <c r="D316" s="264"/>
      <c r="E316" s="264"/>
      <c r="F316" s="264"/>
      <c r="G316" s="216"/>
      <c r="H316" s="217"/>
      <c r="I316" s="216"/>
      <c r="J316" s="216"/>
    </row>
    <row r="317" spans="1:10" s="56" customFormat="1" ht="8.1" customHeight="1" x14ac:dyDescent="0.25">
      <c r="C317" s="190"/>
      <c r="D317" s="190"/>
      <c r="E317" s="190"/>
      <c r="F317" s="190"/>
      <c r="G317" s="57"/>
      <c r="H317" s="58"/>
      <c r="I317" s="57"/>
      <c r="J317" s="57"/>
    </row>
    <row r="318" spans="1:10" ht="15" customHeight="1" x14ac:dyDescent="0.25">
      <c r="A318" s="56" t="s">
        <v>47</v>
      </c>
      <c r="B318" s="26"/>
      <c r="C318" s="59" t="s">
        <v>294</v>
      </c>
      <c r="D318" s="240" t="s">
        <v>337</v>
      </c>
      <c r="E318" s="241"/>
      <c r="F318" s="242"/>
      <c r="G318" s="166" t="s">
        <v>2</v>
      </c>
      <c r="H318" s="88">
        <v>50</v>
      </c>
      <c r="I318" s="89"/>
      <c r="J318" s="90">
        <f>H318*I318</f>
        <v>0</v>
      </c>
    </row>
    <row r="319" spans="1:10" s="56" customFormat="1" ht="15" customHeight="1" x14ac:dyDescent="0.25">
      <c r="C319" s="190"/>
      <c r="D319" s="190"/>
      <c r="E319" s="190"/>
      <c r="F319" s="190"/>
      <c r="G319" s="190"/>
      <c r="H319" s="58"/>
      <c r="I319" s="190"/>
      <c r="J319" s="190"/>
    </row>
    <row r="320" spans="1:10" ht="27.75" customHeight="1" x14ac:dyDescent="0.25">
      <c r="A320" s="56" t="s">
        <v>47</v>
      </c>
      <c r="B320" s="26"/>
      <c r="C320" s="59" t="s">
        <v>307</v>
      </c>
      <c r="D320" s="263" t="s">
        <v>339</v>
      </c>
      <c r="E320" s="241"/>
      <c r="F320" s="242"/>
      <c r="G320" s="166" t="s">
        <v>2</v>
      </c>
      <c r="H320" s="312" t="s">
        <v>338</v>
      </c>
      <c r="I320" s="313"/>
      <c r="J320" s="314"/>
    </row>
    <row r="321" spans="1:10" s="56" customFormat="1" ht="15" customHeight="1" x14ac:dyDescent="0.25">
      <c r="C321" s="190"/>
      <c r="D321" s="190"/>
      <c r="E321" s="190"/>
      <c r="F321" s="190"/>
      <c r="G321" s="190"/>
      <c r="H321" s="58"/>
      <c r="I321" s="220"/>
      <c r="J321" s="220"/>
    </row>
    <row r="322" spans="1:10" ht="27.75" customHeight="1" x14ac:dyDescent="0.25">
      <c r="A322" s="56" t="s">
        <v>47</v>
      </c>
      <c r="B322" s="26"/>
      <c r="C322" s="59" t="s">
        <v>308</v>
      </c>
      <c r="D322" s="263" t="s">
        <v>340</v>
      </c>
      <c r="E322" s="241"/>
      <c r="F322" s="242"/>
      <c r="G322" s="166" t="s">
        <v>2</v>
      </c>
      <c r="H322" s="312" t="s">
        <v>338</v>
      </c>
      <c r="I322" s="313"/>
      <c r="J322" s="314"/>
    </row>
    <row r="323" spans="1:10" s="56" customFormat="1" ht="12" customHeight="1" x14ac:dyDescent="0.25">
      <c r="C323" s="7"/>
      <c r="D323" s="7"/>
      <c r="E323" s="7"/>
      <c r="F323" s="7"/>
      <c r="G323" s="7"/>
      <c r="H323" s="207"/>
      <c r="I323" s="7"/>
      <c r="J323" s="7"/>
    </row>
    <row r="324" spans="1:10" s="56" customFormat="1" ht="15" customHeight="1" x14ac:dyDescent="0.25">
      <c r="A324" s="56" t="s">
        <v>53</v>
      </c>
      <c r="C324" s="264" t="s">
        <v>430</v>
      </c>
      <c r="D324" s="264"/>
      <c r="E324" s="264"/>
      <c r="F324" s="264"/>
      <c r="G324" s="216"/>
      <c r="H324" s="217"/>
      <c r="I324" s="216"/>
      <c r="J324" s="216"/>
    </row>
    <row r="325" spans="1:10" s="56" customFormat="1" ht="8.1" customHeight="1" x14ac:dyDescent="0.25">
      <c r="C325" s="190"/>
      <c r="D325" s="190"/>
      <c r="E325" s="190"/>
      <c r="F325" s="190"/>
      <c r="G325" s="57"/>
      <c r="H325" s="58"/>
      <c r="I325" s="57"/>
      <c r="J325" s="57"/>
    </row>
    <row r="326" spans="1:10" s="55" customFormat="1" ht="83.25" customHeight="1" x14ac:dyDescent="0.25">
      <c r="A326" s="56" t="s">
        <v>46</v>
      </c>
      <c r="B326" s="56"/>
      <c r="C326" s="118" t="s">
        <v>309</v>
      </c>
      <c r="D326" s="265" t="s">
        <v>362</v>
      </c>
      <c r="E326" s="266"/>
      <c r="F326" s="266"/>
      <c r="G326" s="97"/>
      <c r="H326" s="119"/>
      <c r="I326" s="97"/>
      <c r="J326" s="98"/>
    </row>
    <row r="327" spans="1:10" ht="15" customHeight="1" x14ac:dyDescent="0.25">
      <c r="A327" s="56" t="s">
        <v>47</v>
      </c>
      <c r="B327" s="56"/>
      <c r="C327" s="40" t="s">
        <v>310</v>
      </c>
      <c r="D327" s="77" t="s">
        <v>128</v>
      </c>
      <c r="E327" s="100"/>
      <c r="F327" s="116" t="s">
        <v>67</v>
      </c>
      <c r="G327" s="70" t="s">
        <v>12</v>
      </c>
      <c r="H327" s="71">
        <v>2000</v>
      </c>
      <c r="I327" s="72"/>
      <c r="J327" s="73">
        <f>H327*I327</f>
        <v>0</v>
      </c>
    </row>
    <row r="328" spans="1:10" ht="15" customHeight="1" x14ac:dyDescent="0.25">
      <c r="A328" s="56" t="s">
        <v>47</v>
      </c>
      <c r="B328" s="56"/>
      <c r="C328" s="16" t="s">
        <v>311</v>
      </c>
      <c r="D328" s="299" t="s">
        <v>431</v>
      </c>
      <c r="E328" s="301"/>
      <c r="F328" s="218" t="s">
        <v>67</v>
      </c>
      <c r="G328" s="34" t="s">
        <v>12</v>
      </c>
      <c r="H328" s="18">
        <v>100</v>
      </c>
      <c r="I328" s="19"/>
      <c r="J328" s="20">
        <f>H328*I328</f>
        <v>0</v>
      </c>
    </row>
    <row r="329" spans="1:10" ht="15" customHeight="1" x14ac:dyDescent="0.25">
      <c r="A329" s="56" t="s">
        <v>47</v>
      </c>
      <c r="B329" s="56"/>
      <c r="C329" s="40" t="s">
        <v>312</v>
      </c>
      <c r="D329" s="77" t="s">
        <v>128</v>
      </c>
      <c r="E329" s="100"/>
      <c r="F329" s="116" t="s">
        <v>68</v>
      </c>
      <c r="G329" s="70" t="s">
        <v>12</v>
      </c>
      <c r="H329" s="71">
        <v>200</v>
      </c>
      <c r="I329" s="72"/>
      <c r="J329" s="73">
        <f>H329*I329</f>
        <v>0</v>
      </c>
    </row>
    <row r="330" spans="1:10" ht="15" customHeight="1" x14ac:dyDescent="0.25">
      <c r="A330" s="56" t="s">
        <v>47</v>
      </c>
      <c r="B330" s="56"/>
      <c r="C330" s="16" t="s">
        <v>313</v>
      </c>
      <c r="D330" s="299" t="s">
        <v>431</v>
      </c>
      <c r="E330" s="301"/>
      <c r="F330" s="218" t="s">
        <v>68</v>
      </c>
      <c r="G330" s="34" t="s">
        <v>12</v>
      </c>
      <c r="H330" s="18">
        <v>10</v>
      </c>
      <c r="I330" s="19"/>
      <c r="J330" s="20">
        <f>H330*I330</f>
        <v>0</v>
      </c>
    </row>
    <row r="331" spans="1:10" s="6" customFormat="1" ht="15" customHeight="1" x14ac:dyDescent="0.25">
      <c r="A331" s="56"/>
      <c r="B331" s="56"/>
      <c r="C331" s="8"/>
      <c r="D331" s="13"/>
      <c r="E331" s="13"/>
      <c r="F331" s="13"/>
      <c r="G331" s="36"/>
      <c r="H331" s="37"/>
      <c r="I331" s="38"/>
      <c r="J331" s="39"/>
    </row>
    <row r="332" spans="1:10" ht="39" customHeight="1" x14ac:dyDescent="0.25">
      <c r="A332" s="56" t="s">
        <v>47</v>
      </c>
      <c r="B332" s="56"/>
      <c r="C332" s="59" t="s">
        <v>316</v>
      </c>
      <c r="D332" s="250" t="s">
        <v>361</v>
      </c>
      <c r="E332" s="251"/>
      <c r="F332" s="251"/>
      <c r="G332" s="87" t="s">
        <v>13</v>
      </c>
      <c r="H332" s="88">
        <v>200</v>
      </c>
      <c r="I332" s="89"/>
      <c r="J332" s="90">
        <f>H332*I332</f>
        <v>0</v>
      </c>
    </row>
    <row r="333" spans="1:10" s="6" customFormat="1" ht="15" customHeight="1" x14ac:dyDescent="0.25">
      <c r="A333" s="56"/>
      <c r="B333" s="56"/>
      <c r="C333" s="8"/>
      <c r="D333" s="13"/>
      <c r="E333" s="13"/>
      <c r="F333" s="13"/>
      <c r="G333" s="36"/>
      <c r="H333" s="37"/>
      <c r="I333" s="38"/>
      <c r="J333" s="39"/>
    </row>
    <row r="334" spans="1:10" ht="39" customHeight="1" x14ac:dyDescent="0.25">
      <c r="A334" s="56" t="s">
        <v>47</v>
      </c>
      <c r="B334" s="56"/>
      <c r="C334" s="59" t="s">
        <v>317</v>
      </c>
      <c r="D334" s="250" t="s">
        <v>351</v>
      </c>
      <c r="E334" s="251"/>
      <c r="F334" s="251"/>
      <c r="G334" s="87" t="s">
        <v>12</v>
      </c>
      <c r="H334" s="88">
        <v>200</v>
      </c>
      <c r="I334" s="89"/>
      <c r="J334" s="90">
        <f>H334*I334</f>
        <v>0</v>
      </c>
    </row>
    <row r="335" spans="1:10" s="6" customFormat="1" ht="15" customHeight="1" x14ac:dyDescent="0.25">
      <c r="A335" s="56"/>
      <c r="B335" s="56"/>
      <c r="C335" s="8"/>
      <c r="D335" s="13"/>
      <c r="E335" s="13"/>
      <c r="F335" s="13"/>
      <c r="G335" s="36"/>
      <c r="H335" s="37"/>
      <c r="I335" s="38"/>
      <c r="J335" s="39"/>
    </row>
    <row r="336" spans="1:10" ht="39.75" customHeight="1" x14ac:dyDescent="0.25">
      <c r="A336" s="56" t="s">
        <v>47</v>
      </c>
      <c r="B336" s="56"/>
      <c r="C336" s="59" t="s">
        <v>318</v>
      </c>
      <c r="D336" s="271" t="s">
        <v>399</v>
      </c>
      <c r="E336" s="272"/>
      <c r="F336" s="272"/>
      <c r="G336" s="87" t="s">
        <v>12</v>
      </c>
      <c r="H336" s="88">
        <v>20</v>
      </c>
      <c r="I336" s="89"/>
      <c r="J336" s="90">
        <f>H336*I336</f>
        <v>0</v>
      </c>
    </row>
    <row r="337" spans="1:10" s="6" customFormat="1" ht="15" customHeight="1" x14ac:dyDescent="0.25">
      <c r="C337" s="8"/>
      <c r="D337" s="13"/>
      <c r="E337" s="13"/>
      <c r="F337" s="13"/>
      <c r="G337" s="36"/>
      <c r="H337" s="37"/>
      <c r="I337" s="38"/>
      <c r="J337" s="39"/>
    </row>
    <row r="338" spans="1:10" s="55" customFormat="1" ht="53.1" customHeight="1" x14ac:dyDescent="0.25">
      <c r="A338" s="56" t="s">
        <v>46</v>
      </c>
      <c r="B338" s="56"/>
      <c r="C338" s="59" t="s">
        <v>323</v>
      </c>
      <c r="D338" s="250" t="s">
        <v>157</v>
      </c>
      <c r="E338" s="251"/>
      <c r="F338" s="251"/>
      <c r="G338" s="60"/>
      <c r="H338" s="61"/>
      <c r="I338" s="60"/>
      <c r="J338" s="62"/>
    </row>
    <row r="339" spans="1:10" ht="15" customHeight="1" x14ac:dyDescent="0.25">
      <c r="A339" s="56" t="s">
        <v>47</v>
      </c>
      <c r="B339" s="56"/>
      <c r="C339" s="40" t="s">
        <v>448</v>
      </c>
      <c r="D339" s="77" t="s">
        <v>333</v>
      </c>
      <c r="E339" s="100"/>
      <c r="F339" s="145" t="s">
        <v>67</v>
      </c>
      <c r="G339" s="70" t="s">
        <v>2</v>
      </c>
      <c r="H339" s="71">
        <v>80</v>
      </c>
      <c r="I339" s="72"/>
      <c r="J339" s="73">
        <f>H339*I339</f>
        <v>0</v>
      </c>
    </row>
    <row r="340" spans="1:10" ht="15" customHeight="1" x14ac:dyDescent="0.25">
      <c r="A340" s="56" t="s">
        <v>47</v>
      </c>
      <c r="B340" s="56"/>
      <c r="C340" s="21" t="s">
        <v>449</v>
      </c>
      <c r="D340" s="78" t="s">
        <v>333</v>
      </c>
      <c r="E340" s="104"/>
      <c r="F340" s="165" t="s">
        <v>68</v>
      </c>
      <c r="G340" s="35" t="s">
        <v>2</v>
      </c>
      <c r="H340" s="23">
        <v>10</v>
      </c>
      <c r="I340" s="24"/>
      <c r="J340" s="25">
        <f>H340*I340</f>
        <v>0</v>
      </c>
    </row>
    <row r="341" spans="1:10" s="6" customFormat="1" ht="15" customHeight="1" x14ac:dyDescent="0.25">
      <c r="A341" s="56"/>
      <c r="B341" s="56"/>
      <c r="C341" s="8"/>
      <c r="D341" s="13"/>
      <c r="E341" s="13"/>
      <c r="F341" s="13"/>
      <c r="G341" s="36"/>
      <c r="H341" s="37"/>
      <c r="I341" s="38"/>
      <c r="J341" s="39"/>
    </row>
    <row r="342" spans="1:10" s="55" customFormat="1" ht="52.5" customHeight="1" x14ac:dyDescent="0.25">
      <c r="A342" s="56" t="s">
        <v>46</v>
      </c>
      <c r="B342" s="56"/>
      <c r="C342" s="59" t="s">
        <v>324</v>
      </c>
      <c r="D342" s="250" t="s">
        <v>191</v>
      </c>
      <c r="E342" s="251"/>
      <c r="F342" s="251"/>
      <c r="G342" s="60"/>
      <c r="H342" s="61"/>
      <c r="I342" s="60"/>
      <c r="J342" s="62"/>
    </row>
    <row r="343" spans="1:10" ht="15" customHeight="1" x14ac:dyDescent="0.25">
      <c r="A343" s="56" t="s">
        <v>47</v>
      </c>
      <c r="B343" s="56"/>
      <c r="C343" s="40" t="s">
        <v>450</v>
      </c>
      <c r="D343" s="77" t="s">
        <v>333</v>
      </c>
      <c r="E343" s="100"/>
      <c r="F343" s="145" t="s">
        <v>67</v>
      </c>
      <c r="G343" s="70" t="s">
        <v>2</v>
      </c>
      <c r="H343" s="71">
        <v>150</v>
      </c>
      <c r="I343" s="72"/>
      <c r="J343" s="73">
        <f>H343*I343</f>
        <v>0</v>
      </c>
    </row>
    <row r="344" spans="1:10" ht="15" customHeight="1" x14ac:dyDescent="0.25">
      <c r="A344" s="56" t="s">
        <v>47</v>
      </c>
      <c r="B344" s="56"/>
      <c r="C344" s="94" t="s">
        <v>451</v>
      </c>
      <c r="D344" s="78" t="s">
        <v>333</v>
      </c>
      <c r="E344" s="104"/>
      <c r="F344" s="165" t="s">
        <v>68</v>
      </c>
      <c r="G344" s="35" t="s">
        <v>2</v>
      </c>
      <c r="H344" s="23">
        <v>20</v>
      </c>
      <c r="I344" s="24"/>
      <c r="J344" s="25">
        <f>H344*I344</f>
        <v>0</v>
      </c>
    </row>
    <row r="345" spans="1:10" s="6" customFormat="1" ht="15" customHeight="1" x14ac:dyDescent="0.25">
      <c r="A345" s="56"/>
      <c r="B345" s="56"/>
      <c r="C345" s="8"/>
      <c r="D345" s="13"/>
      <c r="E345" s="13"/>
      <c r="F345" s="13"/>
      <c r="G345" s="36"/>
      <c r="H345" s="37"/>
      <c r="I345" s="38"/>
      <c r="J345" s="39"/>
    </row>
    <row r="346" spans="1:10" s="3" customFormat="1" ht="41.25" customHeight="1" x14ac:dyDescent="0.25">
      <c r="A346" s="79"/>
      <c r="B346" s="79"/>
      <c r="C346" s="86" t="s">
        <v>325</v>
      </c>
      <c r="D346" s="259" t="s">
        <v>359</v>
      </c>
      <c r="E346" s="260"/>
      <c r="F346" s="261"/>
      <c r="G346" s="87"/>
      <c r="H346" s="88"/>
      <c r="I346" s="89"/>
      <c r="J346" s="90"/>
    </row>
    <row r="347" spans="1:10" s="3" customFormat="1" ht="15" customHeight="1" x14ac:dyDescent="0.25">
      <c r="A347" s="79" t="s">
        <v>47</v>
      </c>
      <c r="B347" s="79"/>
      <c r="C347" s="92" t="s">
        <v>452</v>
      </c>
      <c r="D347" s="193" t="s">
        <v>120</v>
      </c>
      <c r="E347" s="143"/>
      <c r="F347" s="182"/>
      <c r="G347" s="70" t="s">
        <v>10</v>
      </c>
      <c r="H347" s="71">
        <v>450</v>
      </c>
      <c r="I347" s="72"/>
      <c r="J347" s="73">
        <f>H347*I347</f>
        <v>0</v>
      </c>
    </row>
    <row r="348" spans="1:10" s="3" customFormat="1" ht="15" customHeight="1" x14ac:dyDescent="0.25">
      <c r="A348" s="79" t="s">
        <v>47</v>
      </c>
      <c r="B348" s="79"/>
      <c r="C348" s="144" t="s">
        <v>453</v>
      </c>
      <c r="D348" s="321" t="s">
        <v>121</v>
      </c>
      <c r="E348" s="322"/>
      <c r="F348" s="183"/>
      <c r="G348" s="129" t="s">
        <v>10</v>
      </c>
      <c r="H348" s="54">
        <v>150</v>
      </c>
      <c r="I348" s="130"/>
      <c r="J348" s="131">
        <f>H348*I348</f>
        <v>0</v>
      </c>
    </row>
    <row r="349" spans="1:10" s="3" customFormat="1" ht="15" customHeight="1" x14ac:dyDescent="0.25">
      <c r="A349" s="79" t="s">
        <v>47</v>
      </c>
      <c r="B349" s="79"/>
      <c r="C349" s="92" t="s">
        <v>454</v>
      </c>
      <c r="D349" s="248" t="s">
        <v>124</v>
      </c>
      <c r="E349" s="252"/>
      <c r="F349" s="182"/>
      <c r="G349" s="70" t="s">
        <v>10</v>
      </c>
      <c r="H349" s="71">
        <v>90</v>
      </c>
      <c r="I349" s="72"/>
      <c r="J349" s="73">
        <f>H349*I349</f>
        <v>0</v>
      </c>
    </row>
    <row r="350" spans="1:10" s="3" customFormat="1" ht="15" customHeight="1" x14ac:dyDescent="0.25">
      <c r="A350" s="79" t="s">
        <v>47</v>
      </c>
      <c r="B350" s="79"/>
      <c r="C350" s="141" t="s">
        <v>455</v>
      </c>
      <c r="D350" s="243" t="s">
        <v>125</v>
      </c>
      <c r="E350" s="255"/>
      <c r="F350" s="184"/>
      <c r="G350" s="35" t="s">
        <v>10</v>
      </c>
      <c r="H350" s="23">
        <v>30</v>
      </c>
      <c r="I350" s="24"/>
      <c r="J350" s="25">
        <f>H350*I350</f>
        <v>0</v>
      </c>
    </row>
    <row r="351" spans="1:10" s="3" customFormat="1" ht="15" customHeight="1" x14ac:dyDescent="0.25">
      <c r="A351" s="79"/>
      <c r="B351" s="79"/>
      <c r="C351" s="80"/>
      <c r="D351" s="185"/>
      <c r="E351" s="186"/>
      <c r="F351" s="187"/>
      <c r="G351" s="75"/>
      <c r="H351" s="76"/>
      <c r="I351" s="84"/>
      <c r="J351" s="85"/>
    </row>
    <row r="352" spans="1:10" s="3" customFormat="1" ht="42" customHeight="1" x14ac:dyDescent="0.25">
      <c r="A352" s="79"/>
      <c r="B352" s="79"/>
      <c r="C352" s="86" t="s">
        <v>326</v>
      </c>
      <c r="D352" s="259" t="s">
        <v>358</v>
      </c>
      <c r="E352" s="260"/>
      <c r="F352" s="261"/>
      <c r="G352" s="87"/>
      <c r="H352" s="88"/>
      <c r="I352" s="89"/>
      <c r="J352" s="90"/>
    </row>
    <row r="353" spans="1:10" s="3" customFormat="1" ht="15" customHeight="1" x14ac:dyDescent="0.25">
      <c r="A353" s="79" t="s">
        <v>47</v>
      </c>
      <c r="B353" s="79"/>
      <c r="C353" s="92" t="s">
        <v>458</v>
      </c>
      <c r="D353" s="193" t="s">
        <v>120</v>
      </c>
      <c r="E353" s="143"/>
      <c r="F353" s="182"/>
      <c r="G353" s="70" t="s">
        <v>10</v>
      </c>
      <c r="H353" s="71">
        <v>300</v>
      </c>
      <c r="I353" s="72"/>
      <c r="J353" s="73">
        <f t="shared" ref="J353:J360" si="18">H353*I353</f>
        <v>0</v>
      </c>
    </row>
    <row r="354" spans="1:10" s="3" customFormat="1" ht="15" customHeight="1" x14ac:dyDescent="0.25">
      <c r="A354" s="79" t="s">
        <v>47</v>
      </c>
      <c r="B354" s="79"/>
      <c r="C354" s="1" t="s">
        <v>459</v>
      </c>
      <c r="D354" s="253" t="s">
        <v>121</v>
      </c>
      <c r="E354" s="262"/>
      <c r="F354" s="188"/>
      <c r="G354" s="34" t="s">
        <v>10</v>
      </c>
      <c r="H354" s="18">
        <v>150</v>
      </c>
      <c r="I354" s="19"/>
      <c r="J354" s="20">
        <f t="shared" si="18"/>
        <v>0</v>
      </c>
    </row>
    <row r="355" spans="1:10" s="3" customFormat="1" ht="15" customHeight="1" x14ac:dyDescent="0.25">
      <c r="A355" s="79" t="s">
        <v>47</v>
      </c>
      <c r="B355" s="79"/>
      <c r="C355" s="68" t="s">
        <v>460</v>
      </c>
      <c r="D355" s="257" t="s">
        <v>122</v>
      </c>
      <c r="E355" s="258"/>
      <c r="F355" s="189"/>
      <c r="G355" s="33" t="s">
        <v>10</v>
      </c>
      <c r="H355" s="28">
        <v>90</v>
      </c>
      <c r="I355" s="29"/>
      <c r="J355" s="30">
        <f t="shared" si="18"/>
        <v>0</v>
      </c>
    </row>
    <row r="356" spans="1:10" s="3" customFormat="1" ht="15" customHeight="1" x14ac:dyDescent="0.25">
      <c r="A356" s="79" t="s">
        <v>47</v>
      </c>
      <c r="B356" s="79"/>
      <c r="C356" s="1" t="s">
        <v>461</v>
      </c>
      <c r="D356" s="253" t="s">
        <v>123</v>
      </c>
      <c r="E356" s="254"/>
      <c r="F356" s="188"/>
      <c r="G356" s="34" t="s">
        <v>10</v>
      </c>
      <c r="H356" s="18">
        <v>90</v>
      </c>
      <c r="I356" s="19"/>
      <c r="J356" s="20">
        <f t="shared" si="18"/>
        <v>0</v>
      </c>
    </row>
    <row r="357" spans="1:10" s="3" customFormat="1" ht="15" customHeight="1" x14ac:dyDescent="0.25">
      <c r="A357" s="79" t="s">
        <v>47</v>
      </c>
      <c r="B357" s="79"/>
      <c r="C357" s="92" t="s">
        <v>462</v>
      </c>
      <c r="D357" s="248" t="s">
        <v>124</v>
      </c>
      <c r="E357" s="252"/>
      <c r="F357" s="182"/>
      <c r="G357" s="70" t="s">
        <v>10</v>
      </c>
      <c r="H357" s="71">
        <v>1200</v>
      </c>
      <c r="I357" s="72"/>
      <c r="J357" s="73">
        <f t="shared" si="18"/>
        <v>0</v>
      </c>
    </row>
    <row r="358" spans="1:10" s="3" customFormat="1" ht="15" customHeight="1" x14ac:dyDescent="0.25">
      <c r="A358" s="79" t="s">
        <v>47</v>
      </c>
      <c r="B358" s="79"/>
      <c r="C358" s="1" t="s">
        <v>463</v>
      </c>
      <c r="D358" s="253" t="s">
        <v>125</v>
      </c>
      <c r="E358" s="254"/>
      <c r="F358" s="188"/>
      <c r="G358" s="34" t="s">
        <v>10</v>
      </c>
      <c r="H358" s="18">
        <v>450</v>
      </c>
      <c r="I358" s="19"/>
      <c r="J358" s="20">
        <f t="shared" si="18"/>
        <v>0</v>
      </c>
    </row>
    <row r="359" spans="1:10" s="3" customFormat="1" ht="15" customHeight="1" x14ac:dyDescent="0.25">
      <c r="A359" s="79" t="s">
        <v>47</v>
      </c>
      <c r="B359" s="79"/>
      <c r="C359" s="68" t="s">
        <v>464</v>
      </c>
      <c r="D359" s="257" t="s">
        <v>126</v>
      </c>
      <c r="E359" s="258"/>
      <c r="F359" s="189"/>
      <c r="G359" s="33" t="s">
        <v>10</v>
      </c>
      <c r="H359" s="28">
        <v>150</v>
      </c>
      <c r="I359" s="29"/>
      <c r="J359" s="30">
        <f t="shared" si="18"/>
        <v>0</v>
      </c>
    </row>
    <row r="360" spans="1:10" s="3" customFormat="1" ht="15" customHeight="1" x14ac:dyDescent="0.25">
      <c r="A360" s="79" t="s">
        <v>47</v>
      </c>
      <c r="B360" s="79"/>
      <c r="C360" s="141" t="s">
        <v>465</v>
      </c>
      <c r="D360" s="243" t="s">
        <v>127</v>
      </c>
      <c r="E360" s="255"/>
      <c r="F360" s="184"/>
      <c r="G360" s="35" t="s">
        <v>10</v>
      </c>
      <c r="H360" s="23">
        <v>150</v>
      </c>
      <c r="I360" s="24"/>
      <c r="J360" s="25">
        <f t="shared" si="18"/>
        <v>0</v>
      </c>
    </row>
    <row r="361" spans="1:10" s="3" customFormat="1" ht="15" customHeight="1" x14ac:dyDescent="0.25">
      <c r="A361" s="79"/>
      <c r="B361" s="79"/>
      <c r="C361" s="80"/>
      <c r="D361" s="81"/>
      <c r="E361" s="82"/>
      <c r="F361" s="83"/>
      <c r="G361" s="75"/>
      <c r="H361" s="76"/>
      <c r="I361" s="84"/>
      <c r="J361" s="85"/>
    </row>
    <row r="362" spans="1:10" s="3" customFormat="1" ht="42.75" customHeight="1" x14ac:dyDescent="0.25">
      <c r="A362" s="79"/>
      <c r="B362" s="79"/>
      <c r="C362" s="128" t="s">
        <v>327</v>
      </c>
      <c r="D362" s="245" t="s">
        <v>357</v>
      </c>
      <c r="E362" s="246"/>
      <c r="F362" s="247"/>
      <c r="G362" s="138"/>
      <c r="H362" s="136"/>
      <c r="I362" s="139"/>
      <c r="J362" s="140"/>
    </row>
    <row r="363" spans="1:10" s="3" customFormat="1" ht="15" customHeight="1" x14ac:dyDescent="0.25">
      <c r="A363" s="79" t="s">
        <v>47</v>
      </c>
      <c r="B363" s="79"/>
      <c r="C363" s="92" t="s">
        <v>456</v>
      </c>
      <c r="D363" s="248" t="s">
        <v>120</v>
      </c>
      <c r="E363" s="252"/>
      <c r="F363" s="182"/>
      <c r="G363" s="70" t="s">
        <v>10</v>
      </c>
      <c r="H363" s="71">
        <v>300</v>
      </c>
      <c r="I363" s="72"/>
      <c r="J363" s="73">
        <f t="shared" ref="J363:J366" si="19">H363*I363</f>
        <v>0</v>
      </c>
    </row>
    <row r="364" spans="1:10" s="3" customFormat="1" ht="15" customHeight="1" x14ac:dyDescent="0.25">
      <c r="A364" s="79" t="s">
        <v>47</v>
      </c>
      <c r="B364" s="79"/>
      <c r="C364" s="1" t="s">
        <v>457</v>
      </c>
      <c r="D364" s="253" t="s">
        <v>121</v>
      </c>
      <c r="E364" s="254"/>
      <c r="F364" s="188"/>
      <c r="G364" s="34" t="s">
        <v>10</v>
      </c>
      <c r="H364" s="18">
        <v>150</v>
      </c>
      <c r="I364" s="19"/>
      <c r="J364" s="20">
        <f t="shared" si="19"/>
        <v>0</v>
      </c>
    </row>
    <row r="365" spans="1:10" s="3" customFormat="1" ht="15" customHeight="1" x14ac:dyDescent="0.25">
      <c r="A365" s="79" t="s">
        <v>47</v>
      </c>
      <c r="B365" s="79"/>
      <c r="C365" s="68" t="s">
        <v>537</v>
      </c>
      <c r="D365" s="257" t="s">
        <v>122</v>
      </c>
      <c r="E365" s="258"/>
      <c r="F365" s="189"/>
      <c r="G365" s="33" t="s">
        <v>10</v>
      </c>
      <c r="H365" s="28">
        <v>90</v>
      </c>
      <c r="I365" s="29"/>
      <c r="J365" s="30">
        <f t="shared" si="19"/>
        <v>0</v>
      </c>
    </row>
    <row r="366" spans="1:10" s="3" customFormat="1" ht="15" customHeight="1" x14ac:dyDescent="0.25">
      <c r="A366" s="79" t="s">
        <v>47</v>
      </c>
      <c r="B366" s="79"/>
      <c r="C366" s="1" t="s">
        <v>538</v>
      </c>
      <c r="D366" s="253" t="s">
        <v>123</v>
      </c>
      <c r="E366" s="254"/>
      <c r="F366" s="188"/>
      <c r="G366" s="34" t="s">
        <v>10</v>
      </c>
      <c r="H366" s="18">
        <v>90</v>
      </c>
      <c r="I366" s="19"/>
      <c r="J366" s="20">
        <f t="shared" si="19"/>
        <v>0</v>
      </c>
    </row>
    <row r="367" spans="1:10" s="3" customFormat="1" ht="15" customHeight="1" x14ac:dyDescent="0.25">
      <c r="A367" s="79" t="s">
        <v>47</v>
      </c>
      <c r="B367" s="79"/>
      <c r="C367" s="92" t="s">
        <v>539</v>
      </c>
      <c r="D367" s="248" t="s">
        <v>124</v>
      </c>
      <c r="E367" s="252"/>
      <c r="F367" s="182"/>
      <c r="G367" s="70" t="s">
        <v>10</v>
      </c>
      <c r="H367" s="71">
        <v>600</v>
      </c>
      <c r="I367" s="72"/>
      <c r="J367" s="73">
        <f>H367*I367</f>
        <v>0</v>
      </c>
    </row>
    <row r="368" spans="1:10" s="3" customFormat="1" ht="15" customHeight="1" x14ac:dyDescent="0.25">
      <c r="A368" s="79" t="s">
        <v>47</v>
      </c>
      <c r="B368" s="79"/>
      <c r="C368" s="1" t="s">
        <v>540</v>
      </c>
      <c r="D368" s="253" t="s">
        <v>125</v>
      </c>
      <c r="E368" s="254"/>
      <c r="F368" s="188"/>
      <c r="G368" s="34" t="s">
        <v>10</v>
      </c>
      <c r="H368" s="18">
        <v>300</v>
      </c>
      <c r="I368" s="19"/>
      <c r="J368" s="20">
        <f>H368*I368</f>
        <v>0</v>
      </c>
    </row>
    <row r="369" spans="1:10" s="3" customFormat="1" ht="15" customHeight="1" x14ac:dyDescent="0.25">
      <c r="A369" s="79" t="s">
        <v>47</v>
      </c>
      <c r="B369" s="79"/>
      <c r="C369" s="68" t="s">
        <v>541</v>
      </c>
      <c r="D369" s="257" t="s">
        <v>126</v>
      </c>
      <c r="E369" s="258"/>
      <c r="F369" s="189"/>
      <c r="G369" s="33" t="s">
        <v>10</v>
      </c>
      <c r="H369" s="28">
        <v>90</v>
      </c>
      <c r="I369" s="29"/>
      <c r="J369" s="30">
        <f>H369*I369</f>
        <v>0</v>
      </c>
    </row>
    <row r="370" spans="1:10" s="3" customFormat="1" ht="15" customHeight="1" x14ac:dyDescent="0.25">
      <c r="A370" s="79" t="s">
        <v>47</v>
      </c>
      <c r="B370" s="79"/>
      <c r="C370" s="141" t="s">
        <v>542</v>
      </c>
      <c r="D370" s="243" t="s">
        <v>127</v>
      </c>
      <c r="E370" s="255"/>
      <c r="F370" s="184"/>
      <c r="G370" s="35" t="s">
        <v>10</v>
      </c>
      <c r="H370" s="23">
        <v>90</v>
      </c>
      <c r="I370" s="24"/>
      <c r="J370" s="25">
        <f>H370*I370</f>
        <v>0</v>
      </c>
    </row>
    <row r="371" spans="1:10" s="6" customFormat="1" ht="15" customHeight="1" x14ac:dyDescent="0.25">
      <c r="A371" s="56"/>
      <c r="B371" s="56"/>
      <c r="C371" s="8"/>
      <c r="D371" s="13"/>
      <c r="E371" s="13"/>
      <c r="F371" s="13"/>
      <c r="G371" s="36"/>
      <c r="H371" s="37"/>
      <c r="I371" s="38"/>
      <c r="J371" s="39"/>
    </row>
    <row r="372" spans="1:10" s="55" customFormat="1" ht="39" customHeight="1" x14ac:dyDescent="0.25">
      <c r="A372" s="56" t="s">
        <v>46</v>
      </c>
      <c r="B372" s="56"/>
      <c r="C372" s="59" t="s">
        <v>328</v>
      </c>
      <c r="D372" s="250" t="s">
        <v>432</v>
      </c>
      <c r="E372" s="251"/>
      <c r="F372" s="251"/>
      <c r="G372" s="60"/>
      <c r="H372" s="61"/>
      <c r="I372" s="60"/>
      <c r="J372" s="62"/>
    </row>
    <row r="373" spans="1:10" ht="15" customHeight="1" x14ac:dyDescent="0.25">
      <c r="A373" s="56" t="s">
        <v>47</v>
      </c>
      <c r="B373" s="56"/>
      <c r="C373" s="40" t="s">
        <v>350</v>
      </c>
      <c r="D373" s="77" t="s">
        <v>433</v>
      </c>
      <c r="E373" s="100"/>
      <c r="F373" s="145"/>
      <c r="G373" s="70" t="s">
        <v>10</v>
      </c>
      <c r="H373" s="71">
        <v>90</v>
      </c>
      <c r="I373" s="72"/>
      <c r="J373" s="73">
        <f>H373*I373</f>
        <v>0</v>
      </c>
    </row>
    <row r="374" spans="1:10" ht="15" customHeight="1" x14ac:dyDescent="0.25">
      <c r="A374" s="56" t="s">
        <v>47</v>
      </c>
      <c r="B374" s="56"/>
      <c r="C374" s="94" t="s">
        <v>349</v>
      </c>
      <c r="D374" s="78" t="s">
        <v>434</v>
      </c>
      <c r="E374" s="104"/>
      <c r="F374" s="165"/>
      <c r="G374" s="35" t="s">
        <v>10</v>
      </c>
      <c r="H374" s="23">
        <v>90</v>
      </c>
      <c r="I374" s="24"/>
      <c r="J374" s="25">
        <f>H374*I374</f>
        <v>0</v>
      </c>
    </row>
    <row r="375" spans="1:10" s="6" customFormat="1" ht="15" customHeight="1" x14ac:dyDescent="0.25">
      <c r="A375" s="56"/>
      <c r="B375" s="56"/>
      <c r="C375" s="8"/>
      <c r="D375" s="13"/>
      <c r="E375" s="13"/>
      <c r="F375" s="13"/>
      <c r="G375" s="36"/>
      <c r="H375" s="37"/>
      <c r="I375" s="38"/>
      <c r="J375" s="39"/>
    </row>
    <row r="376" spans="1:10" s="69" customFormat="1" ht="27.75" customHeight="1" x14ac:dyDescent="0.25">
      <c r="A376" s="79" t="s">
        <v>47</v>
      </c>
      <c r="B376" s="79"/>
      <c r="C376" s="86" t="s">
        <v>329</v>
      </c>
      <c r="D376" s="259" t="s">
        <v>360</v>
      </c>
      <c r="E376" s="260"/>
      <c r="F376" s="261"/>
      <c r="G376" s="87" t="s">
        <v>10</v>
      </c>
      <c r="H376" s="88">
        <v>1500</v>
      </c>
      <c r="I376" s="89"/>
      <c r="J376" s="90">
        <f>H376*I376</f>
        <v>0</v>
      </c>
    </row>
    <row r="377" spans="1:10" s="6" customFormat="1" ht="15" customHeight="1" x14ac:dyDescent="0.25">
      <c r="A377" s="56"/>
      <c r="B377" s="56"/>
      <c r="C377" s="8"/>
      <c r="D377" s="13"/>
      <c r="E377" s="13"/>
      <c r="F377" s="13"/>
      <c r="G377" s="36"/>
      <c r="H377" s="37"/>
      <c r="I377" s="38"/>
      <c r="J377" s="39"/>
    </row>
    <row r="378" spans="1:10" ht="42" customHeight="1" x14ac:dyDescent="0.25">
      <c r="A378" s="56" t="s">
        <v>47</v>
      </c>
      <c r="B378" s="56"/>
      <c r="C378" s="59" t="s">
        <v>330</v>
      </c>
      <c r="D378" s="240" t="s">
        <v>190</v>
      </c>
      <c r="E378" s="241"/>
      <c r="F378" s="242"/>
      <c r="G378" s="87" t="s">
        <v>13</v>
      </c>
      <c r="H378" s="88">
        <v>50</v>
      </c>
      <c r="I378" s="89"/>
      <c r="J378" s="90">
        <f>H378*I378</f>
        <v>0</v>
      </c>
    </row>
    <row r="379" spans="1:10" s="6" customFormat="1" ht="15" customHeight="1" x14ac:dyDescent="0.25">
      <c r="A379" s="56"/>
      <c r="B379" s="56"/>
      <c r="C379" s="8"/>
      <c r="D379" s="13"/>
      <c r="E379" s="13"/>
      <c r="F379" s="13"/>
      <c r="G379" s="36"/>
      <c r="H379" s="37"/>
      <c r="I379" s="38"/>
      <c r="J379" s="39"/>
    </row>
    <row r="380" spans="1:10" ht="40.5" customHeight="1" x14ac:dyDescent="0.25">
      <c r="A380" s="56" t="s">
        <v>47</v>
      </c>
      <c r="B380" s="56"/>
      <c r="C380" s="59" t="s">
        <v>331</v>
      </c>
      <c r="D380" s="240" t="s">
        <v>334</v>
      </c>
      <c r="E380" s="241"/>
      <c r="F380" s="242"/>
      <c r="G380" s="87" t="s">
        <v>193</v>
      </c>
      <c r="H380" s="88">
        <v>200</v>
      </c>
      <c r="I380" s="89"/>
      <c r="J380" s="90">
        <f>H380*I380</f>
        <v>0</v>
      </c>
    </row>
    <row r="381" spans="1:10" s="6" customFormat="1" ht="15" customHeight="1" x14ac:dyDescent="0.25">
      <c r="A381" s="56"/>
      <c r="B381" s="56"/>
      <c r="C381" s="8"/>
      <c r="D381" s="13"/>
      <c r="E381" s="13"/>
      <c r="F381" s="13"/>
      <c r="G381" s="36"/>
      <c r="H381" s="37"/>
      <c r="I381" s="38"/>
      <c r="J381" s="39"/>
    </row>
    <row r="382" spans="1:10" ht="53.25" customHeight="1" x14ac:dyDescent="0.25">
      <c r="A382" s="56" t="s">
        <v>47</v>
      </c>
      <c r="B382" s="56"/>
      <c r="C382" s="59" t="s">
        <v>332</v>
      </c>
      <c r="D382" s="240" t="s">
        <v>322</v>
      </c>
      <c r="E382" s="241"/>
      <c r="F382" s="242"/>
      <c r="G382" s="87" t="s">
        <v>10</v>
      </c>
      <c r="H382" s="88">
        <v>400</v>
      </c>
      <c r="I382" s="89"/>
      <c r="J382" s="90">
        <f>H382*I382</f>
        <v>0</v>
      </c>
    </row>
    <row r="383" spans="1:10" s="6" customFormat="1" ht="15" customHeight="1" x14ac:dyDescent="0.25">
      <c r="A383" s="56"/>
      <c r="B383" s="56"/>
      <c r="C383" s="8"/>
      <c r="D383" s="13"/>
      <c r="E383" s="13"/>
      <c r="F383" s="13"/>
      <c r="G383" s="36"/>
      <c r="H383" s="37"/>
      <c r="I383" s="38"/>
      <c r="J383" s="39"/>
    </row>
    <row r="384" spans="1:10" ht="52.5" customHeight="1" x14ac:dyDescent="0.25">
      <c r="A384" s="56" t="s">
        <v>47</v>
      </c>
      <c r="B384" s="56"/>
      <c r="C384" s="59" t="s">
        <v>335</v>
      </c>
      <c r="D384" s="240" t="s">
        <v>321</v>
      </c>
      <c r="E384" s="241"/>
      <c r="F384" s="242"/>
      <c r="G384" s="87" t="s">
        <v>193</v>
      </c>
      <c r="H384" s="88">
        <v>200</v>
      </c>
      <c r="I384" s="89"/>
      <c r="J384" s="90">
        <f>H384*I384</f>
        <v>0</v>
      </c>
    </row>
    <row r="385" spans="1:10" s="6" customFormat="1" ht="15" customHeight="1" x14ac:dyDescent="0.25">
      <c r="A385" s="56"/>
      <c r="B385" s="56"/>
      <c r="C385" s="8"/>
      <c r="D385" s="13"/>
      <c r="E385" s="13"/>
      <c r="F385" s="13"/>
      <c r="G385" s="36"/>
      <c r="H385" s="37"/>
      <c r="I385" s="38"/>
      <c r="J385" s="39"/>
    </row>
    <row r="386" spans="1:10" ht="42" customHeight="1" x14ac:dyDescent="0.25">
      <c r="A386" s="56" t="s">
        <v>47</v>
      </c>
      <c r="B386" s="56"/>
      <c r="C386" s="59" t="s">
        <v>423</v>
      </c>
      <c r="D386" s="240" t="s">
        <v>190</v>
      </c>
      <c r="E386" s="241"/>
      <c r="F386" s="242"/>
      <c r="G386" s="87" t="s">
        <v>13</v>
      </c>
      <c r="H386" s="88">
        <v>50</v>
      </c>
      <c r="I386" s="89"/>
      <c r="J386" s="90">
        <f>H386*I386</f>
        <v>0</v>
      </c>
    </row>
    <row r="387" spans="1:10" s="6" customFormat="1" ht="15" customHeight="1" x14ac:dyDescent="0.25">
      <c r="A387" s="56"/>
      <c r="B387" s="56"/>
      <c r="C387" s="8"/>
      <c r="D387" s="13"/>
      <c r="E387" s="13"/>
      <c r="F387" s="13"/>
      <c r="G387" s="36"/>
      <c r="H387" s="37"/>
      <c r="I387" s="38"/>
      <c r="J387" s="39"/>
    </row>
    <row r="388" spans="1:10" s="3" customFormat="1" ht="27" customHeight="1" x14ac:dyDescent="0.25">
      <c r="A388" s="79"/>
      <c r="B388" s="79"/>
      <c r="C388" s="128" t="s">
        <v>466</v>
      </c>
      <c r="D388" s="245" t="s">
        <v>356</v>
      </c>
      <c r="E388" s="246"/>
      <c r="F388" s="247"/>
      <c r="G388" s="138"/>
      <c r="H388" s="136"/>
      <c r="I388" s="139"/>
      <c r="J388" s="140"/>
    </row>
    <row r="389" spans="1:10" s="3" customFormat="1" ht="15" customHeight="1" x14ac:dyDescent="0.25">
      <c r="A389" s="79" t="s">
        <v>47</v>
      </c>
      <c r="B389" s="79"/>
      <c r="C389" s="92" t="s">
        <v>543</v>
      </c>
      <c r="D389" s="248" t="s">
        <v>355</v>
      </c>
      <c r="E389" s="252"/>
      <c r="F389" s="182"/>
      <c r="G389" s="70" t="s">
        <v>10</v>
      </c>
      <c r="H389" s="71">
        <v>200</v>
      </c>
      <c r="I389" s="72"/>
      <c r="J389" s="73">
        <f t="shared" ref="J389:J391" si="20">H389*I389</f>
        <v>0</v>
      </c>
    </row>
    <row r="390" spans="1:10" s="3" customFormat="1" ht="15" customHeight="1" x14ac:dyDescent="0.25">
      <c r="A390" s="79" t="s">
        <v>47</v>
      </c>
      <c r="B390" s="79"/>
      <c r="C390" s="1" t="s">
        <v>544</v>
      </c>
      <c r="D390" s="253" t="s">
        <v>353</v>
      </c>
      <c r="E390" s="254"/>
      <c r="F390" s="188"/>
      <c r="G390" s="34" t="s">
        <v>10</v>
      </c>
      <c r="H390" s="18">
        <v>5</v>
      </c>
      <c r="I390" s="19"/>
      <c r="J390" s="20">
        <f t="shared" si="20"/>
        <v>0</v>
      </c>
    </row>
    <row r="391" spans="1:10" s="3" customFormat="1" ht="15" customHeight="1" x14ac:dyDescent="0.25">
      <c r="A391" s="79" t="s">
        <v>47</v>
      </c>
      <c r="B391" s="79"/>
      <c r="C391" s="141" t="s">
        <v>545</v>
      </c>
      <c r="D391" s="243" t="s">
        <v>352</v>
      </c>
      <c r="E391" s="255"/>
      <c r="F391" s="184"/>
      <c r="G391" s="35" t="s">
        <v>10</v>
      </c>
      <c r="H391" s="23">
        <v>5</v>
      </c>
      <c r="I391" s="24"/>
      <c r="J391" s="25">
        <f t="shared" si="20"/>
        <v>0</v>
      </c>
    </row>
    <row r="392" spans="1:10" s="6" customFormat="1" ht="15" customHeight="1" x14ac:dyDescent="0.25">
      <c r="A392" s="56"/>
      <c r="B392" s="56"/>
      <c r="C392" s="8"/>
      <c r="D392" s="13"/>
      <c r="E392" s="13"/>
      <c r="F392" s="13"/>
      <c r="G392" s="36"/>
      <c r="H392" s="37"/>
      <c r="I392" s="38"/>
      <c r="J392" s="39"/>
    </row>
    <row r="393" spans="1:10" s="3" customFormat="1" ht="27" customHeight="1" x14ac:dyDescent="0.25">
      <c r="A393" s="79"/>
      <c r="B393" s="79"/>
      <c r="C393" s="128" t="s">
        <v>546</v>
      </c>
      <c r="D393" s="245" t="s">
        <v>354</v>
      </c>
      <c r="E393" s="246"/>
      <c r="F393" s="247"/>
      <c r="G393" s="138"/>
      <c r="H393" s="136"/>
      <c r="I393" s="139"/>
      <c r="J393" s="140"/>
    </row>
    <row r="394" spans="1:10" s="3" customFormat="1" ht="15" customHeight="1" x14ac:dyDescent="0.25">
      <c r="A394" s="79" t="s">
        <v>47</v>
      </c>
      <c r="B394" s="79"/>
      <c r="C394" s="92" t="s">
        <v>467</v>
      </c>
      <c r="D394" s="248" t="s">
        <v>355</v>
      </c>
      <c r="E394" s="249"/>
      <c r="F394" s="93"/>
      <c r="G394" s="70" t="s">
        <v>13</v>
      </c>
      <c r="H394" s="71">
        <v>200</v>
      </c>
      <c r="I394" s="72"/>
      <c r="J394" s="73">
        <f t="shared" ref="J394:J396" si="21">H394*I394</f>
        <v>0</v>
      </c>
    </row>
    <row r="395" spans="1:10" s="3" customFormat="1" ht="15" customHeight="1" x14ac:dyDescent="0.25">
      <c r="A395" s="79" t="s">
        <v>47</v>
      </c>
      <c r="B395" s="79"/>
      <c r="C395" s="1" t="s">
        <v>468</v>
      </c>
      <c r="D395" s="253" t="s">
        <v>420</v>
      </c>
      <c r="E395" s="256"/>
      <c r="F395" s="2"/>
      <c r="G395" s="34" t="s">
        <v>12</v>
      </c>
      <c r="H395" s="18">
        <v>2</v>
      </c>
      <c r="I395" s="19"/>
      <c r="J395" s="20">
        <f t="shared" si="21"/>
        <v>0</v>
      </c>
    </row>
    <row r="396" spans="1:10" s="3" customFormat="1" ht="15" customHeight="1" x14ac:dyDescent="0.25">
      <c r="A396" s="79" t="s">
        <v>47</v>
      </c>
      <c r="B396" s="79"/>
      <c r="C396" s="141" t="s">
        <v>469</v>
      </c>
      <c r="D396" s="243" t="s">
        <v>421</v>
      </c>
      <c r="E396" s="244"/>
      <c r="F396" s="142"/>
      <c r="G396" s="35" t="s">
        <v>12</v>
      </c>
      <c r="H396" s="23">
        <v>2</v>
      </c>
      <c r="I396" s="24"/>
      <c r="J396" s="25">
        <f t="shared" si="21"/>
        <v>0</v>
      </c>
    </row>
    <row r="397" spans="1:10" s="6" customFormat="1" ht="15" customHeight="1" x14ac:dyDescent="0.25">
      <c r="A397" s="56"/>
      <c r="B397" s="56"/>
      <c r="C397" s="8"/>
      <c r="D397" s="13"/>
      <c r="E397" s="13"/>
      <c r="F397" s="13"/>
      <c r="G397" s="36"/>
      <c r="H397" s="37"/>
      <c r="I397" s="38"/>
      <c r="J397" s="39"/>
    </row>
    <row r="398" spans="1:10" s="3" customFormat="1" ht="27" customHeight="1" x14ac:dyDescent="0.25">
      <c r="A398" s="79"/>
      <c r="B398" s="79"/>
      <c r="C398" s="128" t="s">
        <v>470</v>
      </c>
      <c r="D398" s="245" t="s">
        <v>417</v>
      </c>
      <c r="E398" s="246"/>
      <c r="F398" s="247"/>
      <c r="G398" s="138"/>
      <c r="H398" s="136"/>
      <c r="I398" s="139"/>
      <c r="J398" s="140"/>
    </row>
    <row r="399" spans="1:10" s="3" customFormat="1" ht="15" customHeight="1" x14ac:dyDescent="0.25">
      <c r="A399" s="79" t="s">
        <v>47</v>
      </c>
      <c r="B399" s="79"/>
      <c r="C399" s="92" t="s">
        <v>471</v>
      </c>
      <c r="D399" s="248" t="s">
        <v>418</v>
      </c>
      <c r="E399" s="249"/>
      <c r="F399" s="93"/>
      <c r="G399" s="70" t="s">
        <v>2</v>
      </c>
      <c r="H399" s="71">
        <v>4</v>
      </c>
      <c r="I399" s="72"/>
      <c r="J399" s="73">
        <f t="shared" ref="J399:J400" si="22">H399*I399</f>
        <v>0</v>
      </c>
    </row>
    <row r="400" spans="1:10" s="3" customFormat="1" ht="15" customHeight="1" x14ac:dyDescent="0.25">
      <c r="A400" s="79" t="s">
        <v>47</v>
      </c>
      <c r="B400" s="79"/>
      <c r="C400" s="141" t="s">
        <v>472</v>
      </c>
      <c r="D400" s="243" t="s">
        <v>419</v>
      </c>
      <c r="E400" s="244"/>
      <c r="F400" s="142"/>
      <c r="G400" s="35" t="s">
        <v>2</v>
      </c>
      <c r="H400" s="23">
        <v>4</v>
      </c>
      <c r="I400" s="24"/>
      <c r="J400" s="25">
        <f t="shared" si="22"/>
        <v>0</v>
      </c>
    </row>
    <row r="401" spans="1:10" s="6" customFormat="1" ht="15" customHeight="1" x14ac:dyDescent="0.25">
      <c r="A401" s="56"/>
      <c r="B401" s="56"/>
      <c r="C401" s="8"/>
      <c r="D401" s="13"/>
      <c r="E401" s="13"/>
      <c r="F401" s="13"/>
      <c r="G401" s="36"/>
      <c r="H401" s="37"/>
      <c r="I401" s="38"/>
      <c r="J401" s="39"/>
    </row>
    <row r="402" spans="1:10" ht="39" customHeight="1" x14ac:dyDescent="0.25">
      <c r="A402" s="56" t="s">
        <v>47</v>
      </c>
      <c r="B402" s="56"/>
      <c r="C402" s="59" t="s">
        <v>473</v>
      </c>
      <c r="D402" s="250" t="s">
        <v>363</v>
      </c>
      <c r="E402" s="251"/>
      <c r="F402" s="251"/>
      <c r="G402" s="87" t="s">
        <v>12</v>
      </c>
      <c r="H402" s="88">
        <v>200</v>
      </c>
      <c r="I402" s="89"/>
      <c r="J402" s="90">
        <f>H402*I402</f>
        <v>0</v>
      </c>
    </row>
    <row r="403" spans="1:10" s="6" customFormat="1" ht="15" customHeight="1" x14ac:dyDescent="0.25">
      <c r="A403" s="56"/>
      <c r="B403" s="56"/>
      <c r="C403" s="8"/>
      <c r="D403" s="13"/>
      <c r="E403" s="13"/>
      <c r="F403" s="13"/>
      <c r="G403" s="36"/>
      <c r="H403" s="37"/>
      <c r="I403" s="38"/>
      <c r="J403" s="39"/>
    </row>
    <row r="404" spans="1:10" ht="54" customHeight="1" x14ac:dyDescent="0.25">
      <c r="A404" s="56" t="s">
        <v>47</v>
      </c>
      <c r="B404" s="56"/>
      <c r="C404" s="59" t="s">
        <v>474</v>
      </c>
      <c r="D404" s="240" t="s">
        <v>319</v>
      </c>
      <c r="E404" s="241"/>
      <c r="F404" s="242"/>
      <c r="G404" s="87" t="s">
        <v>9</v>
      </c>
      <c r="H404" s="88">
        <v>10</v>
      </c>
      <c r="I404" s="89"/>
      <c r="J404" s="90">
        <f>H404*I404</f>
        <v>0</v>
      </c>
    </row>
    <row r="405" spans="1:10" s="6" customFormat="1" ht="15" customHeight="1" x14ac:dyDescent="0.25">
      <c r="A405" s="56"/>
      <c r="B405" s="56"/>
      <c r="C405" s="8"/>
      <c r="D405" s="13"/>
      <c r="E405" s="13"/>
      <c r="F405" s="13"/>
      <c r="G405" s="36"/>
      <c r="H405" s="37"/>
      <c r="I405" s="38"/>
      <c r="J405" s="39"/>
    </row>
    <row r="406" spans="1:10" ht="66.75" customHeight="1" x14ac:dyDescent="0.25">
      <c r="A406" s="56" t="s">
        <v>47</v>
      </c>
      <c r="B406" s="56"/>
      <c r="C406" s="59" t="s">
        <v>475</v>
      </c>
      <c r="D406" s="240" t="s">
        <v>320</v>
      </c>
      <c r="E406" s="241"/>
      <c r="F406" s="242"/>
      <c r="G406" s="87" t="s">
        <v>9</v>
      </c>
      <c r="H406" s="88">
        <v>5</v>
      </c>
      <c r="I406" s="89"/>
      <c r="J406" s="90">
        <f>H406*I406</f>
        <v>0</v>
      </c>
    </row>
    <row r="407" spans="1:10" s="6" customFormat="1" ht="15" customHeight="1" x14ac:dyDescent="0.25">
      <c r="A407" s="56"/>
      <c r="B407" s="56"/>
      <c r="C407" s="8"/>
      <c r="D407" s="13"/>
      <c r="E407" s="13"/>
      <c r="F407" s="13"/>
      <c r="G407" s="36"/>
      <c r="H407" s="37"/>
      <c r="I407" s="38"/>
      <c r="J407" s="39"/>
    </row>
    <row r="408" spans="1:10" s="55" customFormat="1" x14ac:dyDescent="0.25">
      <c r="C408" s="4"/>
      <c r="D408" s="4"/>
      <c r="E408" s="4"/>
      <c r="F408" s="4"/>
      <c r="G408" s="4"/>
      <c r="H408" s="226"/>
      <c r="I408" s="225" t="s">
        <v>560</v>
      </c>
      <c r="J408" s="224">
        <f>SUM(J9:J407)</f>
        <v>0</v>
      </c>
    </row>
    <row r="409" spans="1:10" s="55" customFormat="1" x14ac:dyDescent="0.25">
      <c r="H409" s="127"/>
    </row>
    <row r="412" spans="1:10" s="56" customFormat="1" ht="15" customHeight="1" x14ac:dyDescent="0.25">
      <c r="A412" s="56" t="s">
        <v>53</v>
      </c>
      <c r="C412" s="264" t="s">
        <v>548</v>
      </c>
      <c r="D412" s="264"/>
      <c r="E412" s="264"/>
      <c r="F412" s="264"/>
      <c r="G412" s="216"/>
      <c r="H412" s="217"/>
      <c r="I412" s="216"/>
      <c r="J412" s="216"/>
    </row>
    <row r="413" spans="1:10" ht="15" customHeight="1" x14ac:dyDescent="0.25">
      <c r="C413" s="14" t="s">
        <v>549</v>
      </c>
      <c r="D413" s="315" t="s">
        <v>554</v>
      </c>
      <c r="E413" s="316"/>
      <c r="F413" s="316"/>
      <c r="G413" s="316"/>
      <c r="H413" s="316"/>
      <c r="I413" s="316"/>
      <c r="J413" s="317"/>
    </row>
    <row r="414" spans="1:10" ht="53.25" customHeight="1" x14ac:dyDescent="0.25">
      <c r="D414" s="318" t="s">
        <v>556</v>
      </c>
      <c r="E414" s="319"/>
      <c r="F414" s="319"/>
      <c r="G414" s="319"/>
      <c r="H414" s="319"/>
      <c r="I414" s="319"/>
      <c r="J414" s="320"/>
    </row>
    <row r="415" spans="1:10" ht="54.75" customHeight="1" x14ac:dyDescent="0.25">
      <c r="D415" s="318" t="s">
        <v>552</v>
      </c>
      <c r="E415" s="319"/>
      <c r="F415" s="319"/>
      <c r="G415" s="319"/>
      <c r="H415" s="319"/>
      <c r="I415" s="319"/>
      <c r="J415" s="320"/>
    </row>
    <row r="416" spans="1:10" ht="53.25" customHeight="1" x14ac:dyDescent="0.25">
      <c r="D416" s="318" t="s">
        <v>553</v>
      </c>
      <c r="E416" s="319"/>
      <c r="F416" s="319"/>
      <c r="G416" s="319"/>
      <c r="H416" s="319"/>
      <c r="I416" s="319"/>
      <c r="J416" s="320"/>
    </row>
    <row r="417" spans="3:10" ht="15" customHeight="1" x14ac:dyDescent="0.25">
      <c r="D417" s="318" t="s">
        <v>555</v>
      </c>
      <c r="E417" s="319"/>
      <c r="F417" s="319"/>
      <c r="G417" s="319"/>
      <c r="H417" s="319"/>
      <c r="I417" s="319"/>
      <c r="J417" s="320"/>
    </row>
    <row r="418" spans="3:10" ht="15" customHeight="1" x14ac:dyDescent="0.25">
      <c r="D418" s="318" t="s">
        <v>557</v>
      </c>
      <c r="E418" s="319"/>
      <c r="F418" s="319"/>
      <c r="G418" s="319"/>
      <c r="H418" s="319"/>
      <c r="I418" s="319"/>
      <c r="J418" s="320"/>
    </row>
    <row r="419" spans="3:10" ht="27.75" customHeight="1" x14ac:dyDescent="0.25">
      <c r="C419" s="14" t="s">
        <v>550</v>
      </c>
      <c r="D419" s="318" t="s">
        <v>551</v>
      </c>
      <c r="E419" s="319"/>
      <c r="F419" s="319"/>
      <c r="G419" s="319"/>
      <c r="H419" s="319"/>
      <c r="I419" s="319"/>
      <c r="J419" s="320"/>
    </row>
    <row r="420" spans="3:10" ht="15" customHeight="1" x14ac:dyDescent="0.25">
      <c r="D420" s="237"/>
      <c r="E420" s="237"/>
      <c r="F420" s="237"/>
      <c r="G420" s="237"/>
      <c r="H420" s="237"/>
      <c r="I420" s="237"/>
      <c r="J420" s="237"/>
    </row>
    <row r="422" spans="3:10" x14ac:dyDescent="0.25">
      <c r="C422" s="69" t="s">
        <v>476</v>
      </c>
      <c r="H422" s="219" t="s">
        <v>477</v>
      </c>
    </row>
  </sheetData>
  <sheetProtection algorithmName="SHA-512" hashValue="nlEmXSU2BPVL1L3aU4aKeZctSG8FXyCQGn7dVnalH0EkAE0SLH5yBqG9lSToNGnynwIJNiqrXAUJW4sPYKW0og==" saltValue="NVCThtOYfgmoDZNLmoZtwg==" spinCount="100000" sheet="1" selectLockedCells="1"/>
  <mergeCells count="188">
    <mergeCell ref="D419:J419"/>
    <mergeCell ref="H320:J320"/>
    <mergeCell ref="H322:J322"/>
    <mergeCell ref="C412:F412"/>
    <mergeCell ref="D413:J413"/>
    <mergeCell ref="D414:J414"/>
    <mergeCell ref="D415:J415"/>
    <mergeCell ref="D416:J416"/>
    <mergeCell ref="D417:J417"/>
    <mergeCell ref="D418:J418"/>
    <mergeCell ref="D342:F342"/>
    <mergeCell ref="D346:F346"/>
    <mergeCell ref="D348:E348"/>
    <mergeCell ref="D349:E349"/>
    <mergeCell ref="D350:E350"/>
    <mergeCell ref="D352:F352"/>
    <mergeCell ref="D328:E328"/>
    <mergeCell ref="D330:E330"/>
    <mergeCell ref="D332:F332"/>
    <mergeCell ref="D334:F334"/>
    <mergeCell ref="D336:F336"/>
    <mergeCell ref="D338:F338"/>
    <mergeCell ref="D360:E360"/>
    <mergeCell ref="D362:F362"/>
    <mergeCell ref="D28:F28"/>
    <mergeCell ref="D34:F34"/>
    <mergeCell ref="D40:F40"/>
    <mergeCell ref="D49:F49"/>
    <mergeCell ref="C57:F57"/>
    <mergeCell ref="C58:F58"/>
    <mergeCell ref="C8:F8"/>
    <mergeCell ref="D10:F10"/>
    <mergeCell ref="D16:F16"/>
    <mergeCell ref="D22:F22"/>
    <mergeCell ref="D97:F97"/>
    <mergeCell ref="D101:F101"/>
    <mergeCell ref="D102:E102"/>
    <mergeCell ref="D103:E103"/>
    <mergeCell ref="D104:E104"/>
    <mergeCell ref="D105:E105"/>
    <mergeCell ref="D59:F59"/>
    <mergeCell ref="D62:E62"/>
    <mergeCell ref="D74:F74"/>
    <mergeCell ref="D75:E75"/>
    <mergeCell ref="D78:F78"/>
    <mergeCell ref="D93:F93"/>
    <mergeCell ref="D136:F136"/>
    <mergeCell ref="D137:F137"/>
    <mergeCell ref="D138:F138"/>
    <mergeCell ref="D139:F139"/>
    <mergeCell ref="D140:F140"/>
    <mergeCell ref="D141:F141"/>
    <mergeCell ref="D106:E106"/>
    <mergeCell ref="D107:E107"/>
    <mergeCell ref="D109:F109"/>
    <mergeCell ref="D114:F114"/>
    <mergeCell ref="D120:F120"/>
    <mergeCell ref="D128:F128"/>
    <mergeCell ref="D153:F153"/>
    <mergeCell ref="D154:F154"/>
    <mergeCell ref="D155:F155"/>
    <mergeCell ref="D156:F156"/>
    <mergeCell ref="D157:F157"/>
    <mergeCell ref="D159:F159"/>
    <mergeCell ref="D142:F142"/>
    <mergeCell ref="D143:F143"/>
    <mergeCell ref="D144:F144"/>
    <mergeCell ref="D145:F145"/>
    <mergeCell ref="D149:F149"/>
    <mergeCell ref="D151:F151"/>
    <mergeCell ref="D169:F169"/>
    <mergeCell ref="D170:F170"/>
    <mergeCell ref="D171:F171"/>
    <mergeCell ref="D173:F173"/>
    <mergeCell ref="D174:F174"/>
    <mergeCell ref="D178:F178"/>
    <mergeCell ref="C161:F161"/>
    <mergeCell ref="D163:F163"/>
    <mergeCell ref="D164:F164"/>
    <mergeCell ref="D165:F165"/>
    <mergeCell ref="D166:F166"/>
    <mergeCell ref="D168:F168"/>
    <mergeCell ref="D193:E193"/>
    <mergeCell ref="D196:F196"/>
    <mergeCell ref="D203:F203"/>
    <mergeCell ref="D204:E204"/>
    <mergeCell ref="D205:E205"/>
    <mergeCell ref="D206:E206"/>
    <mergeCell ref="D179:F179"/>
    <mergeCell ref="D180:F180"/>
    <mergeCell ref="D181:F181"/>
    <mergeCell ref="C183:F183"/>
    <mergeCell ref="D185:F185"/>
    <mergeCell ref="D192:F192"/>
    <mergeCell ref="D232:F232"/>
    <mergeCell ref="D239:F239"/>
    <mergeCell ref="D240:F240"/>
    <mergeCell ref="D244:F244"/>
    <mergeCell ref="D245:F245"/>
    <mergeCell ref="D249:F249"/>
    <mergeCell ref="D207:E207"/>
    <mergeCell ref="D208:E208"/>
    <mergeCell ref="D209:E209"/>
    <mergeCell ref="D211:F211"/>
    <mergeCell ref="D216:F216"/>
    <mergeCell ref="D224:F224"/>
    <mergeCell ref="D256:F256"/>
    <mergeCell ref="D257:F257"/>
    <mergeCell ref="D258:F258"/>
    <mergeCell ref="D259:F259"/>
    <mergeCell ref="D260:F260"/>
    <mergeCell ref="D261:F261"/>
    <mergeCell ref="D250:F250"/>
    <mergeCell ref="D251:F251"/>
    <mergeCell ref="D252:F252"/>
    <mergeCell ref="D253:F253"/>
    <mergeCell ref="D254:F254"/>
    <mergeCell ref="D255:F255"/>
    <mergeCell ref="D269:F269"/>
    <mergeCell ref="D270:F270"/>
    <mergeCell ref="D271:F271"/>
    <mergeCell ref="D272:F272"/>
    <mergeCell ref="D273:F273"/>
    <mergeCell ref="C275:F275"/>
    <mergeCell ref="D262:F262"/>
    <mergeCell ref="D263:F263"/>
    <mergeCell ref="D264:F264"/>
    <mergeCell ref="D265:F265"/>
    <mergeCell ref="D266:F266"/>
    <mergeCell ref="D267:F267"/>
    <mergeCell ref="C294:F294"/>
    <mergeCell ref="D296:F296"/>
    <mergeCell ref="D297:F297"/>
    <mergeCell ref="D298:F298"/>
    <mergeCell ref="D299:F299"/>
    <mergeCell ref="D300:F300"/>
    <mergeCell ref="D277:F277"/>
    <mergeCell ref="D279:F279"/>
    <mergeCell ref="D281:F281"/>
    <mergeCell ref="D283:F283"/>
    <mergeCell ref="C285:F285"/>
    <mergeCell ref="D287:F287"/>
    <mergeCell ref="D318:F318"/>
    <mergeCell ref="D320:F320"/>
    <mergeCell ref="D322:F322"/>
    <mergeCell ref="C324:F324"/>
    <mergeCell ref="D326:F326"/>
    <mergeCell ref="D301:F301"/>
    <mergeCell ref="D303:F303"/>
    <mergeCell ref="D309:F309"/>
    <mergeCell ref="D311:F311"/>
    <mergeCell ref="D312:F312"/>
    <mergeCell ref="C316:F316"/>
    <mergeCell ref="D363:E363"/>
    <mergeCell ref="D364:E364"/>
    <mergeCell ref="D365:E365"/>
    <mergeCell ref="D366:E366"/>
    <mergeCell ref="D354:E354"/>
    <mergeCell ref="D355:E355"/>
    <mergeCell ref="D356:E356"/>
    <mergeCell ref="D357:E357"/>
    <mergeCell ref="D358:E358"/>
    <mergeCell ref="D359:E359"/>
    <mergeCell ref="D378:F378"/>
    <mergeCell ref="D380:F380"/>
    <mergeCell ref="D382:F382"/>
    <mergeCell ref="D384:F384"/>
    <mergeCell ref="D386:F386"/>
    <mergeCell ref="D388:F388"/>
    <mergeCell ref="D367:E367"/>
    <mergeCell ref="D368:E368"/>
    <mergeCell ref="D369:E369"/>
    <mergeCell ref="D370:E370"/>
    <mergeCell ref="D372:F372"/>
    <mergeCell ref="D376:F376"/>
    <mergeCell ref="D406:F406"/>
    <mergeCell ref="D396:E396"/>
    <mergeCell ref="D398:F398"/>
    <mergeCell ref="D399:E399"/>
    <mergeCell ref="D400:E400"/>
    <mergeCell ref="D402:F402"/>
    <mergeCell ref="D404:F404"/>
    <mergeCell ref="D389:E389"/>
    <mergeCell ref="D390:E390"/>
    <mergeCell ref="D391:E391"/>
    <mergeCell ref="D393:F393"/>
    <mergeCell ref="D394:E394"/>
    <mergeCell ref="D395:E395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E/1.4: PONUDBENI PREDRAČUN&amp;C&amp;9JN ELEKTROMONTAŽNA DELA&amp;R&amp;9Sklop 4: OE Gornja Radgona</oddHeader>
    <oddFooter xml:space="preserve">&amp;L&amp;9Žig in podpis:
&amp;11
&amp;R&amp;9&amp;P/&amp;N&amp;11
</oddFooter>
  </headerFooter>
  <rowBreaks count="1" manualBreakCount="1">
    <brk id="210" min="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2916F-6420-44D5-9048-D413949482CD}">
  <dimension ref="A1:J422"/>
  <sheetViews>
    <sheetView view="pageBreakPreview" topLeftCell="B367" zoomScale="160" zoomScaleNormal="100" zoomScaleSheetLayoutView="160" zoomScalePageLayoutView="130" workbookViewId="0">
      <selection activeCell="I330" sqref="I330"/>
    </sheetView>
  </sheetViews>
  <sheetFormatPr defaultColWidth="9.140625" defaultRowHeight="12.75" x14ac:dyDescent="0.25"/>
  <cols>
    <col min="1" max="1" width="9.140625" style="55" hidden="1" customWidth="1"/>
    <col min="2" max="2" width="5" style="55" customWidth="1"/>
    <col min="3" max="3" width="5.42578125" style="14" bestFit="1" customWidth="1"/>
    <col min="4" max="4" width="31.85546875" style="14" customWidth="1"/>
    <col min="5" max="5" width="9.5703125" style="14" customWidth="1"/>
    <col min="6" max="6" width="11.85546875" style="14" customWidth="1"/>
    <col min="7" max="7" width="4.7109375" style="14" customWidth="1"/>
    <col min="8" max="8" width="8.42578125" style="15" customWidth="1"/>
    <col min="9" max="9" width="11.42578125" style="14" customWidth="1"/>
    <col min="10" max="10" width="15" style="14" customWidth="1"/>
    <col min="11" max="16384" width="9.140625" style="14"/>
  </cols>
  <sheetData>
    <row r="1" spans="1:10" x14ac:dyDescent="0.25">
      <c r="J1" s="137"/>
    </row>
    <row r="2" spans="1:10" ht="12.75" customHeight="1" x14ac:dyDescent="0.25">
      <c r="C2" s="206" t="s">
        <v>424</v>
      </c>
      <c r="D2" s="205"/>
      <c r="E2" s="205"/>
      <c r="F2" s="205"/>
      <c r="J2" s="221"/>
    </row>
    <row r="3" spans="1:10" ht="12.75" customHeight="1" x14ac:dyDescent="0.25">
      <c r="C3" s="206" t="s">
        <v>425</v>
      </c>
      <c r="D3" s="205"/>
      <c r="E3" s="205"/>
      <c r="F3" s="205"/>
    </row>
    <row r="4" spans="1:10" ht="12.75" customHeight="1" x14ac:dyDescent="0.25">
      <c r="C4" s="206" t="s">
        <v>565</v>
      </c>
      <c r="D4" s="205"/>
      <c r="E4" s="205"/>
      <c r="F4" s="205"/>
    </row>
    <row r="5" spans="1:10" x14ac:dyDescent="0.25">
      <c r="C5" s="191"/>
      <c r="D5" s="191"/>
      <c r="E5" s="191"/>
      <c r="F5" s="191"/>
    </row>
    <row r="6" spans="1:10" ht="33.75" x14ac:dyDescent="0.25">
      <c r="A6" s="56" t="s">
        <v>46</v>
      </c>
      <c r="B6" s="56"/>
      <c r="C6" s="209" t="s">
        <v>3</v>
      </c>
      <c r="D6" s="212" t="s">
        <v>5</v>
      </c>
      <c r="E6" s="213"/>
      <c r="F6" s="214"/>
      <c r="G6" s="210" t="s">
        <v>24</v>
      </c>
      <c r="H6" s="211" t="s">
        <v>0</v>
      </c>
      <c r="I6" s="210" t="s">
        <v>25</v>
      </c>
      <c r="J6" s="210" t="s">
        <v>1</v>
      </c>
    </row>
    <row r="7" spans="1:10" s="56" customFormat="1" ht="15" customHeight="1" x14ac:dyDescent="0.25">
      <c r="C7" s="7"/>
      <c r="D7" s="7"/>
      <c r="E7" s="7"/>
      <c r="F7" s="7"/>
      <c r="G7" s="7"/>
      <c r="H7" s="207"/>
      <c r="I7" s="7"/>
      <c r="J7" s="7"/>
    </row>
    <row r="8" spans="1:10" s="56" customFormat="1" ht="15" customHeight="1" x14ac:dyDescent="0.25">
      <c r="A8" s="56" t="s">
        <v>53</v>
      </c>
      <c r="C8" s="264" t="s">
        <v>133</v>
      </c>
      <c r="D8" s="264"/>
      <c r="E8" s="264"/>
      <c r="F8" s="264"/>
      <c r="G8" s="216"/>
      <c r="H8" s="217"/>
      <c r="I8" s="216"/>
      <c r="J8" s="216"/>
    </row>
    <row r="9" spans="1:10" s="56" customFormat="1" ht="8.1" customHeight="1" x14ac:dyDescent="0.25">
      <c r="C9" s="190"/>
      <c r="D9" s="190"/>
      <c r="E9" s="190"/>
      <c r="F9" s="190"/>
      <c r="G9" s="57"/>
      <c r="H9" s="58"/>
      <c r="I9" s="57"/>
      <c r="J9" s="57"/>
    </row>
    <row r="10" spans="1:10" s="55" customFormat="1" ht="15" customHeight="1" x14ac:dyDescent="0.25">
      <c r="A10" s="56" t="s">
        <v>46</v>
      </c>
      <c r="B10" s="56"/>
      <c r="C10" s="59" t="s">
        <v>26</v>
      </c>
      <c r="D10" s="250" t="s">
        <v>18</v>
      </c>
      <c r="E10" s="251"/>
      <c r="F10" s="310"/>
      <c r="G10" s="60"/>
      <c r="H10" s="61"/>
      <c r="I10" s="60"/>
      <c r="J10" s="62"/>
    </row>
    <row r="11" spans="1:10" ht="15" customHeight="1" x14ac:dyDescent="0.25">
      <c r="A11" s="56" t="s">
        <v>47</v>
      </c>
      <c r="B11" s="56"/>
      <c r="C11" s="26" t="s">
        <v>4</v>
      </c>
      <c r="D11" s="74" t="s">
        <v>364</v>
      </c>
      <c r="E11" s="109"/>
      <c r="F11" s="110"/>
      <c r="G11" s="27" t="s">
        <v>10</v>
      </c>
      <c r="H11" s="28">
        <v>2700</v>
      </c>
      <c r="I11" s="29"/>
      <c r="J11" s="30">
        <f>H11*I11</f>
        <v>0</v>
      </c>
    </row>
    <row r="12" spans="1:10" ht="15" customHeight="1" x14ac:dyDescent="0.25">
      <c r="A12" s="56" t="s">
        <v>47</v>
      </c>
      <c r="B12" s="56"/>
      <c r="C12" s="16" t="s">
        <v>6</v>
      </c>
      <c r="D12" s="91" t="s">
        <v>21</v>
      </c>
      <c r="E12" s="101"/>
      <c r="F12" s="102"/>
      <c r="G12" s="17" t="s">
        <v>10</v>
      </c>
      <c r="H12" s="18">
        <v>12000</v>
      </c>
      <c r="I12" s="19"/>
      <c r="J12" s="20">
        <f>H12*I12</f>
        <v>0</v>
      </c>
    </row>
    <row r="13" spans="1:10" ht="15" customHeight="1" x14ac:dyDescent="0.25">
      <c r="A13" s="56" t="s">
        <v>47</v>
      </c>
      <c r="B13" s="56"/>
      <c r="C13" s="16" t="s">
        <v>7</v>
      </c>
      <c r="D13" s="91" t="s">
        <v>22</v>
      </c>
      <c r="E13" s="101"/>
      <c r="F13" s="102"/>
      <c r="G13" s="17" t="s">
        <v>10</v>
      </c>
      <c r="H13" s="18">
        <v>14000</v>
      </c>
      <c r="I13" s="19"/>
      <c r="J13" s="20">
        <f>H13*I13</f>
        <v>0</v>
      </c>
    </row>
    <row r="14" spans="1:10" ht="15" customHeight="1" x14ac:dyDescent="0.25">
      <c r="A14" s="56" t="s">
        <v>47</v>
      </c>
      <c r="B14" s="56"/>
      <c r="C14" s="21" t="s">
        <v>8</v>
      </c>
      <c r="D14" s="78" t="s">
        <v>23</v>
      </c>
      <c r="E14" s="103"/>
      <c r="F14" s="104" t="s">
        <v>341</v>
      </c>
      <c r="G14" s="22" t="s">
        <v>10</v>
      </c>
      <c r="H14" s="23">
        <v>7000</v>
      </c>
      <c r="I14" s="24"/>
      <c r="J14" s="25">
        <f>H14*I14</f>
        <v>0</v>
      </c>
    </row>
    <row r="15" spans="1:10" s="56" customFormat="1" ht="15" customHeight="1" x14ac:dyDescent="0.25">
      <c r="C15" s="190"/>
      <c r="D15" s="190"/>
      <c r="E15" s="190"/>
      <c r="F15" s="190"/>
      <c r="G15" s="190"/>
      <c r="H15" s="58"/>
      <c r="I15" s="190"/>
      <c r="J15" s="190"/>
    </row>
    <row r="16" spans="1:10" s="55" customFormat="1" ht="15" customHeight="1" x14ac:dyDescent="0.25">
      <c r="A16" s="56" t="s">
        <v>46</v>
      </c>
      <c r="B16" s="56"/>
      <c r="C16" s="59" t="s">
        <v>129</v>
      </c>
      <c r="D16" s="250" t="s">
        <v>19</v>
      </c>
      <c r="E16" s="251"/>
      <c r="F16" s="310"/>
      <c r="G16" s="60"/>
      <c r="H16" s="61"/>
      <c r="I16" s="60"/>
      <c r="J16" s="62"/>
    </row>
    <row r="17" spans="1:10" ht="15" customHeight="1" x14ac:dyDescent="0.25">
      <c r="A17" s="56" t="s">
        <v>47</v>
      </c>
      <c r="B17" s="56"/>
      <c r="C17" s="26" t="s">
        <v>11</v>
      </c>
      <c r="D17" s="77" t="s">
        <v>364</v>
      </c>
      <c r="E17" s="99"/>
      <c r="F17" s="100"/>
      <c r="G17" s="33" t="s">
        <v>10</v>
      </c>
      <c r="H17" s="28">
        <v>1800</v>
      </c>
      <c r="I17" s="29"/>
      <c r="J17" s="30">
        <f>H17*I17</f>
        <v>0</v>
      </c>
    </row>
    <row r="18" spans="1:10" ht="15" customHeight="1" x14ac:dyDescent="0.25">
      <c r="A18" s="56" t="s">
        <v>47</v>
      </c>
      <c r="B18" s="56"/>
      <c r="C18" s="16" t="s">
        <v>14</v>
      </c>
      <c r="D18" s="91" t="s">
        <v>21</v>
      </c>
      <c r="E18" s="101"/>
      <c r="F18" s="102"/>
      <c r="G18" s="34" t="s">
        <v>10</v>
      </c>
      <c r="H18" s="18">
        <v>7800</v>
      </c>
      <c r="I18" s="19"/>
      <c r="J18" s="20">
        <f>H18*I18</f>
        <v>0</v>
      </c>
    </row>
    <row r="19" spans="1:10" ht="15" customHeight="1" x14ac:dyDescent="0.25">
      <c r="A19" s="56" t="s">
        <v>47</v>
      </c>
      <c r="B19" s="56"/>
      <c r="C19" s="16" t="s">
        <v>15</v>
      </c>
      <c r="D19" s="91" t="s">
        <v>22</v>
      </c>
      <c r="E19" s="101"/>
      <c r="F19" s="102"/>
      <c r="G19" s="34" t="s">
        <v>10</v>
      </c>
      <c r="H19" s="18">
        <v>9000</v>
      </c>
      <c r="I19" s="19"/>
      <c r="J19" s="20">
        <f>H19*I19</f>
        <v>0</v>
      </c>
    </row>
    <row r="20" spans="1:10" ht="15" customHeight="1" x14ac:dyDescent="0.25">
      <c r="A20" s="56" t="s">
        <v>47</v>
      </c>
      <c r="B20" s="56"/>
      <c r="C20" s="21" t="s">
        <v>16</v>
      </c>
      <c r="D20" s="78" t="s">
        <v>23</v>
      </c>
      <c r="E20" s="103"/>
      <c r="F20" s="104"/>
      <c r="G20" s="35" t="s">
        <v>10</v>
      </c>
      <c r="H20" s="23">
        <v>4500</v>
      </c>
      <c r="I20" s="24"/>
      <c r="J20" s="25">
        <f>H20*I20</f>
        <v>0</v>
      </c>
    </row>
    <row r="21" spans="1:10" s="56" customFormat="1" ht="15" customHeight="1" x14ac:dyDescent="0.25">
      <c r="C21" s="190"/>
      <c r="D21" s="190"/>
      <c r="E21" s="190"/>
      <c r="F21" s="190"/>
      <c r="G21" s="190"/>
      <c r="H21" s="58"/>
      <c r="I21" s="190"/>
      <c r="J21" s="190"/>
    </row>
    <row r="22" spans="1:10" s="55" customFormat="1" ht="15" customHeight="1" x14ac:dyDescent="0.25">
      <c r="A22" s="56" t="s">
        <v>46</v>
      </c>
      <c r="B22" s="56"/>
      <c r="C22" s="59" t="s">
        <v>33</v>
      </c>
      <c r="D22" s="250" t="s">
        <v>429</v>
      </c>
      <c r="E22" s="251"/>
      <c r="F22" s="310"/>
      <c r="G22" s="60"/>
      <c r="H22" s="61"/>
      <c r="I22" s="60"/>
      <c r="J22" s="62"/>
    </row>
    <row r="23" spans="1:10" ht="15" customHeight="1" x14ac:dyDescent="0.25">
      <c r="A23" s="56" t="s">
        <v>47</v>
      </c>
      <c r="B23" s="56"/>
      <c r="C23" s="26" t="s">
        <v>35</v>
      </c>
      <c r="D23" s="77" t="s">
        <v>365</v>
      </c>
      <c r="E23" s="99"/>
      <c r="F23" s="100"/>
      <c r="G23" s="33" t="s">
        <v>2</v>
      </c>
      <c r="H23" s="28">
        <v>450</v>
      </c>
      <c r="I23" s="29"/>
      <c r="J23" s="30">
        <f>H23*I23</f>
        <v>0</v>
      </c>
    </row>
    <row r="24" spans="1:10" ht="15" customHeight="1" x14ac:dyDescent="0.25">
      <c r="A24" s="56" t="s">
        <v>47</v>
      </c>
      <c r="B24" s="56"/>
      <c r="C24" s="16" t="s">
        <v>36</v>
      </c>
      <c r="D24" s="91" t="s">
        <v>88</v>
      </c>
      <c r="E24" s="101"/>
      <c r="F24" s="102"/>
      <c r="G24" s="34" t="s">
        <v>2</v>
      </c>
      <c r="H24" s="18">
        <v>150</v>
      </c>
      <c r="I24" s="19"/>
      <c r="J24" s="20">
        <f>H24*I24</f>
        <v>0</v>
      </c>
    </row>
    <row r="25" spans="1:10" ht="15" customHeight="1" x14ac:dyDescent="0.25">
      <c r="A25" s="56" t="s">
        <v>47</v>
      </c>
      <c r="B25" s="56"/>
      <c r="C25" s="16" t="s">
        <v>130</v>
      </c>
      <c r="D25" s="91" t="s">
        <v>89</v>
      </c>
      <c r="E25" s="101"/>
      <c r="F25" s="102"/>
      <c r="G25" s="34" t="s">
        <v>2</v>
      </c>
      <c r="H25" s="18">
        <v>150</v>
      </c>
      <c r="I25" s="19"/>
      <c r="J25" s="20">
        <f>H25*I25</f>
        <v>0</v>
      </c>
    </row>
    <row r="26" spans="1:10" ht="15" customHeight="1" x14ac:dyDescent="0.25">
      <c r="A26" s="56" t="s">
        <v>47</v>
      </c>
      <c r="B26" s="56"/>
      <c r="C26" s="21" t="s">
        <v>131</v>
      </c>
      <c r="D26" s="78" t="s">
        <v>90</v>
      </c>
      <c r="E26" s="103"/>
      <c r="F26" s="104"/>
      <c r="G26" s="35" t="s">
        <v>2</v>
      </c>
      <c r="H26" s="23">
        <v>80</v>
      </c>
      <c r="I26" s="24"/>
      <c r="J26" s="25">
        <f>H26*I26</f>
        <v>0</v>
      </c>
    </row>
    <row r="27" spans="1:10" s="56" customFormat="1" ht="15" customHeight="1" x14ac:dyDescent="0.25">
      <c r="C27" s="190"/>
      <c r="D27" s="190"/>
      <c r="E27" s="190"/>
      <c r="F27" s="190"/>
      <c r="G27" s="190"/>
      <c r="H27" s="58"/>
      <c r="I27" s="190"/>
      <c r="J27" s="190"/>
    </row>
    <row r="28" spans="1:10" s="55" customFormat="1" ht="15" customHeight="1" x14ac:dyDescent="0.25">
      <c r="A28" s="56" t="s">
        <v>46</v>
      </c>
      <c r="B28" s="56"/>
      <c r="C28" s="59" t="s">
        <v>132</v>
      </c>
      <c r="D28" s="250" t="s">
        <v>87</v>
      </c>
      <c r="E28" s="251"/>
      <c r="F28" s="310"/>
      <c r="G28" s="60"/>
      <c r="H28" s="61"/>
      <c r="I28" s="60"/>
      <c r="J28" s="62"/>
    </row>
    <row r="29" spans="1:10" ht="15" customHeight="1" x14ac:dyDescent="0.25">
      <c r="A29" s="56" t="s">
        <v>47</v>
      </c>
      <c r="B29" s="56"/>
      <c r="C29" s="26" t="s">
        <v>45</v>
      </c>
      <c r="D29" s="77" t="s">
        <v>365</v>
      </c>
      <c r="E29" s="99"/>
      <c r="F29" s="100"/>
      <c r="G29" s="33" t="s">
        <v>2</v>
      </c>
      <c r="H29" s="28">
        <v>300</v>
      </c>
      <c r="I29" s="29"/>
      <c r="J29" s="30">
        <f>H29*I29</f>
        <v>0</v>
      </c>
    </row>
    <row r="30" spans="1:10" ht="15" customHeight="1" x14ac:dyDescent="0.25">
      <c r="A30" s="56" t="s">
        <v>47</v>
      </c>
      <c r="B30" s="56"/>
      <c r="C30" s="16" t="s">
        <v>69</v>
      </c>
      <c r="D30" s="91" t="s">
        <v>88</v>
      </c>
      <c r="E30" s="101"/>
      <c r="F30" s="102"/>
      <c r="G30" s="34" t="s">
        <v>2</v>
      </c>
      <c r="H30" s="18">
        <v>100</v>
      </c>
      <c r="I30" s="19"/>
      <c r="J30" s="20">
        <f>H30*I30</f>
        <v>0</v>
      </c>
    </row>
    <row r="31" spans="1:10" ht="15" customHeight="1" x14ac:dyDescent="0.25">
      <c r="A31" s="56" t="s">
        <v>47</v>
      </c>
      <c r="B31" s="56"/>
      <c r="C31" s="16" t="s">
        <v>70</v>
      </c>
      <c r="D31" s="91" t="s">
        <v>89</v>
      </c>
      <c r="E31" s="101"/>
      <c r="F31" s="102"/>
      <c r="G31" s="34" t="s">
        <v>2</v>
      </c>
      <c r="H31" s="18">
        <v>100</v>
      </c>
      <c r="I31" s="19"/>
      <c r="J31" s="20">
        <f>H31*I31</f>
        <v>0</v>
      </c>
    </row>
    <row r="32" spans="1:10" ht="15" customHeight="1" x14ac:dyDescent="0.25">
      <c r="A32" s="56" t="s">
        <v>47</v>
      </c>
      <c r="B32" s="56"/>
      <c r="C32" s="21" t="s">
        <v>71</v>
      </c>
      <c r="D32" s="78" t="s">
        <v>90</v>
      </c>
      <c r="E32" s="103"/>
      <c r="F32" s="104"/>
      <c r="G32" s="35" t="s">
        <v>2</v>
      </c>
      <c r="H32" s="23">
        <v>20</v>
      </c>
      <c r="I32" s="24"/>
      <c r="J32" s="25">
        <f>H32*I32</f>
        <v>0</v>
      </c>
    </row>
    <row r="33" spans="1:10" s="56" customFormat="1" ht="15" customHeight="1" x14ac:dyDescent="0.25">
      <c r="C33" s="190"/>
      <c r="D33" s="190"/>
      <c r="E33" s="190"/>
      <c r="F33" s="190"/>
      <c r="G33" s="190"/>
      <c r="H33" s="58"/>
      <c r="I33" s="190"/>
      <c r="J33" s="190"/>
    </row>
    <row r="34" spans="1:10" s="55" customFormat="1" ht="27.95" customHeight="1" x14ac:dyDescent="0.25">
      <c r="A34" s="56" t="s">
        <v>46</v>
      </c>
      <c r="B34" s="56"/>
      <c r="C34" s="59" t="s">
        <v>139</v>
      </c>
      <c r="D34" s="250" t="s">
        <v>428</v>
      </c>
      <c r="E34" s="251"/>
      <c r="F34" s="310"/>
      <c r="G34" s="60"/>
      <c r="H34" s="61"/>
      <c r="I34" s="60"/>
      <c r="J34" s="62"/>
    </row>
    <row r="35" spans="1:10" ht="15" customHeight="1" x14ac:dyDescent="0.25">
      <c r="A35" s="56" t="s">
        <v>47</v>
      </c>
      <c r="B35" s="56"/>
      <c r="C35" s="26" t="s">
        <v>72</v>
      </c>
      <c r="D35" s="77" t="s">
        <v>150</v>
      </c>
      <c r="E35" s="99"/>
      <c r="F35" s="100"/>
      <c r="G35" s="33" t="s">
        <v>2</v>
      </c>
      <c r="H35" s="28">
        <v>80</v>
      </c>
      <c r="I35" s="19"/>
      <c r="J35" s="20">
        <f>H35*I35</f>
        <v>0</v>
      </c>
    </row>
    <row r="36" spans="1:10" ht="15" customHeight="1" x14ac:dyDescent="0.25">
      <c r="A36" s="56" t="s">
        <v>47</v>
      </c>
      <c r="B36" s="56"/>
      <c r="C36" s="16" t="s">
        <v>73</v>
      </c>
      <c r="D36" s="91" t="s">
        <v>149</v>
      </c>
      <c r="E36" s="101"/>
      <c r="F36" s="102"/>
      <c r="G36" s="34" t="s">
        <v>2</v>
      </c>
      <c r="H36" s="18">
        <v>10</v>
      </c>
      <c r="I36" s="19"/>
      <c r="J36" s="20">
        <f>H36*I36</f>
        <v>0</v>
      </c>
    </row>
    <row r="37" spans="1:10" ht="15" customHeight="1" x14ac:dyDescent="0.25">
      <c r="A37" s="56" t="s">
        <v>47</v>
      </c>
      <c r="B37" s="56"/>
      <c r="C37" s="16" t="s">
        <v>74</v>
      </c>
      <c r="D37" s="91" t="s">
        <v>152</v>
      </c>
      <c r="E37" s="101"/>
      <c r="F37" s="102"/>
      <c r="G37" s="34" t="s">
        <v>2</v>
      </c>
      <c r="H37" s="18">
        <v>50</v>
      </c>
      <c r="I37" s="19"/>
      <c r="J37" s="20">
        <f>H37*I37</f>
        <v>0</v>
      </c>
    </row>
    <row r="38" spans="1:10" ht="15" customHeight="1" x14ac:dyDescent="0.25">
      <c r="A38" s="56" t="s">
        <v>47</v>
      </c>
      <c r="B38" s="56"/>
      <c r="C38" s="21" t="s">
        <v>75</v>
      </c>
      <c r="D38" s="78" t="s">
        <v>151</v>
      </c>
      <c r="E38" s="103"/>
      <c r="F38" s="104"/>
      <c r="G38" s="35" t="s">
        <v>2</v>
      </c>
      <c r="H38" s="23">
        <v>10</v>
      </c>
      <c r="I38" s="24"/>
      <c r="J38" s="25">
        <f>H38*I38</f>
        <v>0</v>
      </c>
    </row>
    <row r="39" spans="1:10" s="56" customFormat="1" ht="15" customHeight="1" x14ac:dyDescent="0.25">
      <c r="C39" s="190"/>
      <c r="D39" s="190"/>
      <c r="E39" s="190"/>
      <c r="F39" s="190"/>
      <c r="G39" s="190"/>
      <c r="H39" s="58"/>
      <c r="I39" s="190"/>
      <c r="J39" s="190"/>
    </row>
    <row r="40" spans="1:10" s="55" customFormat="1" ht="15" customHeight="1" x14ac:dyDescent="0.25">
      <c r="A40" s="56" t="s">
        <v>46</v>
      </c>
      <c r="B40" s="56"/>
      <c r="C40" s="59" t="s">
        <v>140</v>
      </c>
      <c r="D40" s="250" t="s">
        <v>426</v>
      </c>
      <c r="E40" s="251"/>
      <c r="F40" s="251"/>
      <c r="G40" s="60"/>
      <c r="H40" s="61"/>
      <c r="I40" s="60"/>
      <c r="J40" s="62"/>
    </row>
    <row r="41" spans="1:10" ht="15" customHeight="1" x14ac:dyDescent="0.25">
      <c r="A41" s="56" t="s">
        <v>47</v>
      </c>
      <c r="B41" s="56"/>
      <c r="C41" s="40" t="s">
        <v>76</v>
      </c>
      <c r="D41" s="77" t="s">
        <v>134</v>
      </c>
      <c r="E41" s="99"/>
      <c r="F41" s="100"/>
      <c r="G41" s="70" t="s">
        <v>9</v>
      </c>
      <c r="H41" s="28">
        <v>40</v>
      </c>
      <c r="I41" s="72"/>
      <c r="J41" s="73">
        <f t="shared" ref="J41:J47" si="0">H41*I41</f>
        <v>0</v>
      </c>
    </row>
    <row r="42" spans="1:10" ht="15" customHeight="1" x14ac:dyDescent="0.25">
      <c r="A42" s="56" t="s">
        <v>47</v>
      </c>
      <c r="B42" s="56"/>
      <c r="C42" s="16" t="s">
        <v>77</v>
      </c>
      <c r="D42" s="91" t="s">
        <v>136</v>
      </c>
      <c r="E42" s="101"/>
      <c r="F42" s="102"/>
      <c r="G42" s="34" t="s">
        <v>9</v>
      </c>
      <c r="H42" s="18">
        <v>30</v>
      </c>
      <c r="I42" s="19"/>
      <c r="J42" s="20">
        <f t="shared" si="0"/>
        <v>0</v>
      </c>
    </row>
    <row r="43" spans="1:10" ht="15" customHeight="1" x14ac:dyDescent="0.25">
      <c r="A43" s="56" t="s">
        <v>47</v>
      </c>
      <c r="B43" s="56"/>
      <c r="C43" s="16" t="s">
        <v>78</v>
      </c>
      <c r="D43" s="91" t="s">
        <v>135</v>
      </c>
      <c r="E43" s="101"/>
      <c r="F43" s="102"/>
      <c r="G43" s="34" t="s">
        <v>9</v>
      </c>
      <c r="H43" s="18">
        <v>20</v>
      </c>
      <c r="I43" s="19"/>
      <c r="J43" s="20">
        <f t="shared" si="0"/>
        <v>0</v>
      </c>
    </row>
    <row r="44" spans="1:10" ht="15" customHeight="1" x14ac:dyDescent="0.25">
      <c r="A44" s="56" t="s">
        <v>47</v>
      </c>
      <c r="B44" s="56"/>
      <c r="C44" s="16" t="s">
        <v>79</v>
      </c>
      <c r="D44" s="91" t="s">
        <v>137</v>
      </c>
      <c r="E44" s="101"/>
      <c r="F44" s="102"/>
      <c r="G44" s="34" t="s">
        <v>9</v>
      </c>
      <c r="H44" s="28">
        <v>8</v>
      </c>
      <c r="I44" s="19"/>
      <c r="J44" s="20">
        <f t="shared" si="0"/>
        <v>0</v>
      </c>
    </row>
    <row r="45" spans="1:10" ht="15" customHeight="1" x14ac:dyDescent="0.25">
      <c r="A45" s="56" t="s">
        <v>47</v>
      </c>
      <c r="B45" s="56"/>
      <c r="C45" s="16" t="s">
        <v>80</v>
      </c>
      <c r="D45" s="91" t="s">
        <v>138</v>
      </c>
      <c r="E45" s="101"/>
      <c r="F45" s="102"/>
      <c r="G45" s="34" t="s">
        <v>9</v>
      </c>
      <c r="H45" s="18">
        <v>2</v>
      </c>
      <c r="I45" s="19"/>
      <c r="J45" s="20">
        <f t="shared" si="0"/>
        <v>0</v>
      </c>
    </row>
    <row r="46" spans="1:10" ht="15" customHeight="1" x14ac:dyDescent="0.25">
      <c r="A46" s="56" t="s">
        <v>47</v>
      </c>
      <c r="B46" s="56"/>
      <c r="C46" s="16" t="s">
        <v>81</v>
      </c>
      <c r="D46" s="108" t="s">
        <v>147</v>
      </c>
      <c r="E46" s="101"/>
      <c r="F46" s="102"/>
      <c r="G46" s="34" t="s">
        <v>9</v>
      </c>
      <c r="H46" s="28">
        <v>40</v>
      </c>
      <c r="I46" s="19"/>
      <c r="J46" s="20">
        <f t="shared" si="0"/>
        <v>0</v>
      </c>
    </row>
    <row r="47" spans="1:10" ht="15" customHeight="1" x14ac:dyDescent="0.25">
      <c r="A47" s="56" t="s">
        <v>47</v>
      </c>
      <c r="B47" s="56"/>
      <c r="C47" s="21" t="s">
        <v>154</v>
      </c>
      <c r="D47" s="117" t="s">
        <v>148</v>
      </c>
      <c r="E47" s="103"/>
      <c r="F47" s="104"/>
      <c r="G47" s="35" t="s">
        <v>9</v>
      </c>
      <c r="H47" s="23">
        <v>10</v>
      </c>
      <c r="I47" s="24"/>
      <c r="J47" s="25">
        <f t="shared" si="0"/>
        <v>0</v>
      </c>
    </row>
    <row r="48" spans="1:10" s="56" customFormat="1" ht="15" customHeight="1" x14ac:dyDescent="0.25">
      <c r="C48" s="190"/>
      <c r="D48" s="57"/>
      <c r="E48" s="57"/>
      <c r="F48" s="57"/>
      <c r="G48" s="190"/>
      <c r="H48" s="58"/>
      <c r="I48" s="190"/>
      <c r="J48" s="190"/>
    </row>
    <row r="49" spans="1:10" s="55" customFormat="1" ht="15" customHeight="1" x14ac:dyDescent="0.25">
      <c r="A49" s="56" t="s">
        <v>46</v>
      </c>
      <c r="B49" s="56"/>
      <c r="C49" s="59" t="s">
        <v>66</v>
      </c>
      <c r="D49" s="250" t="s">
        <v>215</v>
      </c>
      <c r="E49" s="251"/>
      <c r="F49" s="251"/>
      <c r="G49" s="60"/>
      <c r="H49" s="61"/>
      <c r="I49" s="60"/>
      <c r="J49" s="62"/>
    </row>
    <row r="50" spans="1:10" ht="15" customHeight="1" x14ac:dyDescent="0.25">
      <c r="A50" s="56" t="s">
        <v>47</v>
      </c>
      <c r="B50" s="56"/>
      <c r="C50" s="40" t="s">
        <v>82</v>
      </c>
      <c r="D50" s="77" t="s">
        <v>57</v>
      </c>
      <c r="E50" s="99"/>
      <c r="F50" s="100"/>
      <c r="G50" s="70" t="s">
        <v>2</v>
      </c>
      <c r="H50" s="71">
        <v>10</v>
      </c>
      <c r="I50" s="72"/>
      <c r="J50" s="73">
        <f t="shared" ref="J50:J55" si="1">H50*I50</f>
        <v>0</v>
      </c>
    </row>
    <row r="51" spans="1:10" ht="15" customHeight="1" x14ac:dyDescent="0.25">
      <c r="A51" s="56" t="s">
        <v>47</v>
      </c>
      <c r="B51" s="56"/>
      <c r="C51" s="16" t="s">
        <v>83</v>
      </c>
      <c r="D51" s="91" t="s">
        <v>58</v>
      </c>
      <c r="E51" s="101"/>
      <c r="F51" s="102"/>
      <c r="G51" s="34" t="s">
        <v>2</v>
      </c>
      <c r="H51" s="18">
        <v>10</v>
      </c>
      <c r="I51" s="19"/>
      <c r="J51" s="20">
        <f t="shared" si="1"/>
        <v>0</v>
      </c>
    </row>
    <row r="52" spans="1:10" ht="15" customHeight="1" x14ac:dyDescent="0.25">
      <c r="A52" s="56" t="s">
        <v>47</v>
      </c>
      <c r="B52" s="56"/>
      <c r="C52" s="16" t="s">
        <v>84</v>
      </c>
      <c r="D52" s="91" t="s">
        <v>59</v>
      </c>
      <c r="E52" s="101"/>
      <c r="F52" s="102"/>
      <c r="G52" s="34" t="s">
        <v>2</v>
      </c>
      <c r="H52" s="18">
        <v>10</v>
      </c>
      <c r="I52" s="19"/>
      <c r="J52" s="20">
        <f t="shared" si="1"/>
        <v>0</v>
      </c>
    </row>
    <row r="53" spans="1:10" ht="15" customHeight="1" x14ac:dyDescent="0.25">
      <c r="A53" s="56" t="s">
        <v>47</v>
      </c>
      <c r="B53" s="56"/>
      <c r="C53" s="16" t="s">
        <v>85</v>
      </c>
      <c r="D53" s="91" t="s">
        <v>427</v>
      </c>
      <c r="E53" s="101"/>
      <c r="F53" s="102"/>
      <c r="G53" s="34" t="s">
        <v>2</v>
      </c>
      <c r="H53" s="18">
        <v>10</v>
      </c>
      <c r="I53" s="19"/>
      <c r="J53" s="20">
        <f t="shared" si="1"/>
        <v>0</v>
      </c>
    </row>
    <row r="54" spans="1:10" ht="15" customHeight="1" x14ac:dyDescent="0.25">
      <c r="A54" s="56" t="s">
        <v>47</v>
      </c>
      <c r="B54" s="56"/>
      <c r="C54" s="16" t="s">
        <v>104</v>
      </c>
      <c r="D54" s="167" t="s">
        <v>153</v>
      </c>
      <c r="E54" s="168"/>
      <c r="F54" s="169"/>
      <c r="G54" s="170" t="s">
        <v>9</v>
      </c>
      <c r="H54" s="18">
        <v>10</v>
      </c>
      <c r="I54" s="19"/>
      <c r="J54" s="20">
        <f t="shared" si="1"/>
        <v>0</v>
      </c>
    </row>
    <row r="55" spans="1:10" ht="15" customHeight="1" x14ac:dyDescent="0.25">
      <c r="A55" s="56" t="s">
        <v>47</v>
      </c>
      <c r="B55" s="56"/>
      <c r="C55" s="21" t="s">
        <v>86</v>
      </c>
      <c r="D55" s="106" t="s">
        <v>216</v>
      </c>
      <c r="E55" s="113"/>
      <c r="F55" s="114"/>
      <c r="G55" s="107" t="s">
        <v>9</v>
      </c>
      <c r="H55" s="23">
        <v>10</v>
      </c>
      <c r="I55" s="24"/>
      <c r="J55" s="25">
        <f t="shared" si="1"/>
        <v>0</v>
      </c>
    </row>
    <row r="56" spans="1:10" s="56" customFormat="1" ht="15" customHeight="1" x14ac:dyDescent="0.25">
      <c r="C56" s="7"/>
      <c r="D56" s="208"/>
      <c r="E56" s="208"/>
      <c r="F56" s="208"/>
      <c r="G56" s="7"/>
      <c r="H56" s="207"/>
      <c r="I56" s="7"/>
      <c r="J56" s="7"/>
    </row>
    <row r="57" spans="1:10" s="56" customFormat="1" ht="15" customHeight="1" x14ac:dyDescent="0.25">
      <c r="A57" s="56" t="s">
        <v>53</v>
      </c>
      <c r="C57" s="264" t="s">
        <v>52</v>
      </c>
      <c r="D57" s="264"/>
      <c r="E57" s="264"/>
      <c r="F57" s="264"/>
      <c r="G57" s="216"/>
      <c r="H57" s="217"/>
      <c r="I57" s="216"/>
      <c r="J57" s="216"/>
    </row>
    <row r="58" spans="1:10" s="56" customFormat="1" ht="8.1" customHeight="1" x14ac:dyDescent="0.25">
      <c r="A58" s="56" t="s">
        <v>53</v>
      </c>
      <c r="C58" s="311"/>
      <c r="D58" s="311"/>
      <c r="E58" s="311"/>
      <c r="F58" s="311"/>
      <c r="G58" s="57"/>
      <c r="H58" s="58"/>
      <c r="I58" s="57"/>
      <c r="J58" s="57"/>
    </row>
    <row r="59" spans="1:10" s="55" customFormat="1" ht="42" customHeight="1" x14ac:dyDescent="0.25">
      <c r="A59" s="56" t="s">
        <v>46</v>
      </c>
      <c r="B59" s="56"/>
      <c r="C59" s="59" t="s">
        <v>105</v>
      </c>
      <c r="D59" s="305" t="s">
        <v>217</v>
      </c>
      <c r="E59" s="305"/>
      <c r="F59" s="305"/>
      <c r="G59" s="171"/>
      <c r="H59" s="11"/>
      <c r="I59" s="4"/>
      <c r="J59" s="5"/>
    </row>
    <row r="60" spans="1:10" s="55" customFormat="1" ht="15" customHeight="1" x14ac:dyDescent="0.25">
      <c r="A60" s="56" t="s">
        <v>47</v>
      </c>
      <c r="B60" s="56"/>
      <c r="C60" s="40" t="s">
        <v>106</v>
      </c>
      <c r="D60" s="227" t="s">
        <v>62</v>
      </c>
      <c r="E60" s="228"/>
      <c r="F60" s="233" t="s">
        <v>67</v>
      </c>
      <c r="G60" s="70" t="s">
        <v>2</v>
      </c>
      <c r="H60" s="71">
        <v>50</v>
      </c>
      <c r="I60" s="72"/>
      <c r="J60" s="73">
        <f t="shared" ref="J60:J72" si="2">H60*I60</f>
        <v>0</v>
      </c>
    </row>
    <row r="61" spans="1:10" s="55" customFormat="1" ht="15" customHeight="1" x14ac:dyDescent="0.25">
      <c r="A61" s="56" t="s">
        <v>47</v>
      </c>
      <c r="B61" s="56"/>
      <c r="C61" s="16" t="s">
        <v>107</v>
      </c>
      <c r="D61" s="181" t="s">
        <v>145</v>
      </c>
      <c r="E61" s="230"/>
      <c r="F61" s="234" t="s">
        <v>67</v>
      </c>
      <c r="G61" s="34" t="s">
        <v>2</v>
      </c>
      <c r="H61" s="18">
        <v>10</v>
      </c>
      <c r="I61" s="19"/>
      <c r="J61" s="20">
        <f t="shared" si="2"/>
        <v>0</v>
      </c>
    </row>
    <row r="62" spans="1:10" s="55" customFormat="1" ht="15" customHeight="1" x14ac:dyDescent="0.25">
      <c r="A62" s="56" t="s">
        <v>47</v>
      </c>
      <c r="B62" s="56"/>
      <c r="C62" s="16" t="s">
        <v>108</v>
      </c>
      <c r="D62" s="253" t="s">
        <v>29</v>
      </c>
      <c r="E62" s="273"/>
      <c r="F62" s="234" t="s">
        <v>67</v>
      </c>
      <c r="G62" s="34" t="s">
        <v>2</v>
      </c>
      <c r="H62" s="18">
        <v>400</v>
      </c>
      <c r="I62" s="19"/>
      <c r="J62" s="20">
        <f t="shared" si="2"/>
        <v>0</v>
      </c>
    </row>
    <row r="63" spans="1:10" s="55" customFormat="1" ht="15" customHeight="1" x14ac:dyDescent="0.25">
      <c r="A63" s="56" t="s">
        <v>47</v>
      </c>
      <c r="B63" s="56"/>
      <c r="C63" s="16" t="s">
        <v>109</v>
      </c>
      <c r="D63" s="229" t="s">
        <v>30</v>
      </c>
      <c r="E63" s="230"/>
      <c r="F63" s="234" t="s">
        <v>67</v>
      </c>
      <c r="G63" s="34" t="s">
        <v>2</v>
      </c>
      <c r="H63" s="18">
        <v>5</v>
      </c>
      <c r="I63" s="19"/>
      <c r="J63" s="20">
        <f t="shared" si="2"/>
        <v>0</v>
      </c>
    </row>
    <row r="64" spans="1:10" s="55" customFormat="1" ht="15" customHeight="1" x14ac:dyDescent="0.25">
      <c r="A64" s="56" t="s">
        <v>47</v>
      </c>
      <c r="B64" s="56"/>
      <c r="C64" s="16" t="s">
        <v>110</v>
      </c>
      <c r="D64" s="229" t="s">
        <v>63</v>
      </c>
      <c r="E64" s="230"/>
      <c r="F64" s="234" t="s">
        <v>67</v>
      </c>
      <c r="G64" s="34" t="s">
        <v>2</v>
      </c>
      <c r="H64" s="18">
        <v>10</v>
      </c>
      <c r="I64" s="19"/>
      <c r="J64" s="20">
        <f t="shared" si="2"/>
        <v>0</v>
      </c>
    </row>
    <row r="65" spans="1:10" s="55" customFormat="1" ht="15" customHeight="1" x14ac:dyDescent="0.25">
      <c r="A65" s="56" t="s">
        <v>47</v>
      </c>
      <c r="B65" s="56"/>
      <c r="C65" s="21" t="s">
        <v>111</v>
      </c>
      <c r="D65" s="231" t="s">
        <v>32</v>
      </c>
      <c r="E65" s="232"/>
      <c r="F65" s="235" t="s">
        <v>67</v>
      </c>
      <c r="G65" s="35" t="s">
        <v>2</v>
      </c>
      <c r="H65" s="23">
        <v>50</v>
      </c>
      <c r="I65" s="24"/>
      <c r="J65" s="25">
        <f t="shared" si="2"/>
        <v>0</v>
      </c>
    </row>
    <row r="66" spans="1:10" s="55" customFormat="1" ht="15" customHeight="1" x14ac:dyDescent="0.25">
      <c r="A66" s="56" t="s">
        <v>47</v>
      </c>
      <c r="B66" s="56"/>
      <c r="C66" s="26" t="s">
        <v>141</v>
      </c>
      <c r="D66" s="12" t="s">
        <v>62</v>
      </c>
      <c r="E66" s="238"/>
      <c r="F66" s="239" t="s">
        <v>68</v>
      </c>
      <c r="G66" s="33" t="s">
        <v>2</v>
      </c>
      <c r="H66" s="28">
        <v>5</v>
      </c>
      <c r="I66" s="29"/>
      <c r="J66" s="30">
        <f t="shared" si="2"/>
        <v>0</v>
      </c>
    </row>
    <row r="67" spans="1:10" s="55" customFormat="1" ht="15" customHeight="1" x14ac:dyDescent="0.25">
      <c r="A67" s="56" t="s">
        <v>47</v>
      </c>
      <c r="B67" s="56"/>
      <c r="C67" s="16" t="s">
        <v>142</v>
      </c>
      <c r="D67" s="181" t="s">
        <v>145</v>
      </c>
      <c r="E67" s="198"/>
      <c r="F67" s="203" t="s">
        <v>68</v>
      </c>
      <c r="G67" s="34" t="s">
        <v>2</v>
      </c>
      <c r="H67" s="18">
        <v>1</v>
      </c>
      <c r="I67" s="19"/>
      <c r="J67" s="20">
        <f t="shared" si="2"/>
        <v>0</v>
      </c>
    </row>
    <row r="68" spans="1:10" s="55" customFormat="1" ht="15" customHeight="1" x14ac:dyDescent="0.25">
      <c r="A68" s="56" t="s">
        <v>47</v>
      </c>
      <c r="B68" s="56"/>
      <c r="C68" s="16" t="s">
        <v>219</v>
      </c>
      <c r="D68" s="196" t="s">
        <v>29</v>
      </c>
      <c r="E68" s="198"/>
      <c r="F68" s="203" t="s">
        <v>68</v>
      </c>
      <c r="G68" s="34" t="s">
        <v>2</v>
      </c>
      <c r="H68" s="18">
        <v>25</v>
      </c>
      <c r="I68" s="19"/>
      <c r="J68" s="20">
        <f t="shared" si="2"/>
        <v>0</v>
      </c>
    </row>
    <row r="69" spans="1:10" s="55" customFormat="1" ht="15" customHeight="1" x14ac:dyDescent="0.25">
      <c r="A69" s="56" t="s">
        <v>47</v>
      </c>
      <c r="B69" s="56"/>
      <c r="C69" s="16" t="s">
        <v>220</v>
      </c>
      <c r="D69" s="196" t="s">
        <v>30</v>
      </c>
      <c r="E69" s="198"/>
      <c r="F69" s="203" t="s">
        <v>68</v>
      </c>
      <c r="G69" s="34" t="s">
        <v>2</v>
      </c>
      <c r="H69" s="18">
        <v>1</v>
      </c>
      <c r="I69" s="19"/>
      <c r="J69" s="20">
        <f t="shared" si="2"/>
        <v>0</v>
      </c>
    </row>
    <row r="70" spans="1:10" s="55" customFormat="1" ht="15" customHeight="1" x14ac:dyDescent="0.25">
      <c r="A70" s="56" t="s">
        <v>47</v>
      </c>
      <c r="B70" s="56"/>
      <c r="C70" s="16" t="s">
        <v>221</v>
      </c>
      <c r="D70" s="196" t="s">
        <v>63</v>
      </c>
      <c r="E70" s="198"/>
      <c r="F70" s="203" t="s">
        <v>68</v>
      </c>
      <c r="G70" s="34" t="s">
        <v>2</v>
      </c>
      <c r="H70" s="18">
        <v>2</v>
      </c>
      <c r="I70" s="19"/>
      <c r="J70" s="20">
        <f t="shared" si="2"/>
        <v>0</v>
      </c>
    </row>
    <row r="71" spans="1:10" s="55" customFormat="1" ht="15" customHeight="1" x14ac:dyDescent="0.25">
      <c r="A71" s="56" t="s">
        <v>47</v>
      </c>
      <c r="B71" s="56"/>
      <c r="C71" s="21" t="s">
        <v>222</v>
      </c>
      <c r="D71" s="199" t="s">
        <v>32</v>
      </c>
      <c r="E71" s="201"/>
      <c r="F71" s="204" t="s">
        <v>68</v>
      </c>
      <c r="G71" s="35" t="s">
        <v>2</v>
      </c>
      <c r="H71" s="23">
        <v>20</v>
      </c>
      <c r="I71" s="24"/>
      <c r="J71" s="25">
        <f t="shared" si="2"/>
        <v>0</v>
      </c>
    </row>
    <row r="72" spans="1:10" s="55" customFormat="1" ht="15" customHeight="1" x14ac:dyDescent="0.25">
      <c r="A72" s="56" t="s">
        <v>47</v>
      </c>
      <c r="B72" s="56"/>
      <c r="C72" s="21" t="s">
        <v>223</v>
      </c>
      <c r="D72" s="199" t="s">
        <v>101</v>
      </c>
      <c r="E72" s="201"/>
      <c r="F72" s="172" t="s">
        <v>102</v>
      </c>
      <c r="G72" s="87" t="s">
        <v>2</v>
      </c>
      <c r="H72" s="23">
        <v>15</v>
      </c>
      <c r="I72" s="24"/>
      <c r="J72" s="25">
        <f t="shared" si="2"/>
        <v>0</v>
      </c>
    </row>
    <row r="73" spans="1:10" s="6" customFormat="1" ht="15" customHeight="1" x14ac:dyDescent="0.25">
      <c r="C73" s="63"/>
      <c r="D73" s="192"/>
      <c r="E73" s="192"/>
      <c r="F73" s="192"/>
      <c r="G73" s="64"/>
      <c r="H73" s="31"/>
      <c r="I73" s="65"/>
      <c r="J73" s="66"/>
    </row>
    <row r="74" spans="1:10" s="55" customFormat="1" ht="67.5" customHeight="1" x14ac:dyDescent="0.25">
      <c r="A74" s="56" t="s">
        <v>46</v>
      </c>
      <c r="B74" s="56"/>
      <c r="C74" s="59" t="s">
        <v>479</v>
      </c>
      <c r="D74" s="323" t="s">
        <v>567</v>
      </c>
      <c r="E74" s="305"/>
      <c r="F74" s="305"/>
      <c r="G74" s="171"/>
      <c r="H74" s="11"/>
      <c r="I74" s="4"/>
      <c r="J74" s="5"/>
    </row>
    <row r="75" spans="1:10" s="55" customFormat="1" ht="15" customHeight="1" x14ac:dyDescent="0.25">
      <c r="A75" s="56" t="s">
        <v>47</v>
      </c>
      <c r="B75" s="56"/>
      <c r="C75" s="40" t="s">
        <v>112</v>
      </c>
      <c r="D75" s="248" t="s">
        <v>481</v>
      </c>
      <c r="E75" s="275"/>
      <c r="F75" s="202" t="s">
        <v>67</v>
      </c>
      <c r="G75" s="70" t="s">
        <v>2</v>
      </c>
      <c r="H75" s="71">
        <v>25</v>
      </c>
      <c r="I75" s="72"/>
      <c r="J75" s="73">
        <f t="shared" ref="J75:J76" si="3">H75*I75</f>
        <v>0</v>
      </c>
    </row>
    <row r="76" spans="1:10" s="55" customFormat="1" ht="15" customHeight="1" x14ac:dyDescent="0.25">
      <c r="A76" s="56" t="s">
        <v>47</v>
      </c>
      <c r="B76" s="56"/>
      <c r="C76" s="21" t="s">
        <v>113</v>
      </c>
      <c r="D76" s="222" t="s">
        <v>482</v>
      </c>
      <c r="E76" s="201"/>
      <c r="F76" s="204" t="s">
        <v>67</v>
      </c>
      <c r="G76" s="35" t="s">
        <v>2</v>
      </c>
      <c r="H76" s="23">
        <v>5</v>
      </c>
      <c r="I76" s="24"/>
      <c r="J76" s="25">
        <f t="shared" si="3"/>
        <v>0</v>
      </c>
    </row>
    <row r="77" spans="1:10" s="6" customFormat="1" ht="15" customHeight="1" x14ac:dyDescent="0.25">
      <c r="C77" s="63"/>
      <c r="D77" s="192"/>
      <c r="E77" s="192"/>
      <c r="F77" s="192"/>
      <c r="G77" s="64"/>
      <c r="H77" s="31"/>
      <c r="I77" s="65"/>
      <c r="J77" s="66"/>
    </row>
    <row r="78" spans="1:10" s="55" customFormat="1" ht="42" customHeight="1" x14ac:dyDescent="0.25">
      <c r="A78" s="56" t="s">
        <v>46</v>
      </c>
      <c r="B78" s="56"/>
      <c r="C78" s="32">
        <v>10</v>
      </c>
      <c r="D78" s="305" t="s">
        <v>218</v>
      </c>
      <c r="E78" s="305"/>
      <c r="F78" s="305"/>
      <c r="G78" s="171"/>
      <c r="H78" s="11"/>
      <c r="I78" s="4"/>
      <c r="J78" s="5"/>
    </row>
    <row r="79" spans="1:10" s="55" customFormat="1" ht="15" customHeight="1" x14ac:dyDescent="0.25">
      <c r="A79" s="56" t="s">
        <v>47</v>
      </c>
      <c r="B79" s="56"/>
      <c r="C79" s="26" t="s">
        <v>114</v>
      </c>
      <c r="D79" s="193" t="s">
        <v>27</v>
      </c>
      <c r="E79" s="194"/>
      <c r="F79" s="202" t="s">
        <v>67</v>
      </c>
      <c r="G79" s="33" t="s">
        <v>2</v>
      </c>
      <c r="H79" s="18">
        <v>10</v>
      </c>
      <c r="I79" s="29"/>
      <c r="J79" s="30">
        <f t="shared" ref="J79:J91" si="4">H79*I79</f>
        <v>0</v>
      </c>
    </row>
    <row r="80" spans="1:10" s="55" customFormat="1" ht="15" customHeight="1" x14ac:dyDescent="0.25">
      <c r="A80" s="56" t="s">
        <v>47</v>
      </c>
      <c r="B80" s="56"/>
      <c r="C80" s="16" t="s">
        <v>115</v>
      </c>
      <c r="D80" s="196" t="s">
        <v>28</v>
      </c>
      <c r="E80" s="197"/>
      <c r="F80" s="203" t="s">
        <v>67</v>
      </c>
      <c r="G80" s="34" t="s">
        <v>2</v>
      </c>
      <c r="H80" s="18">
        <v>2</v>
      </c>
      <c r="I80" s="19"/>
      <c r="J80" s="20">
        <f t="shared" si="4"/>
        <v>0</v>
      </c>
    </row>
    <row r="81" spans="1:10" s="55" customFormat="1" ht="15" customHeight="1" x14ac:dyDescent="0.25">
      <c r="A81" s="56" t="s">
        <v>47</v>
      </c>
      <c r="B81" s="56"/>
      <c r="C81" s="16" t="s">
        <v>485</v>
      </c>
      <c r="D81" s="196" t="s">
        <v>29</v>
      </c>
      <c r="E81" s="197"/>
      <c r="F81" s="203" t="s">
        <v>67</v>
      </c>
      <c r="G81" s="34" t="s">
        <v>2</v>
      </c>
      <c r="H81" s="18">
        <v>50</v>
      </c>
      <c r="I81" s="19"/>
      <c r="J81" s="20">
        <f t="shared" si="4"/>
        <v>0</v>
      </c>
    </row>
    <row r="82" spans="1:10" s="55" customFormat="1" ht="15" customHeight="1" x14ac:dyDescent="0.25">
      <c r="A82" s="56" t="s">
        <v>47</v>
      </c>
      <c r="B82" s="56"/>
      <c r="C82" s="16" t="s">
        <v>486</v>
      </c>
      <c r="D82" s="196" t="s">
        <v>30</v>
      </c>
      <c r="E82" s="197"/>
      <c r="F82" s="203" t="s">
        <v>67</v>
      </c>
      <c r="G82" s="34" t="s">
        <v>2</v>
      </c>
      <c r="H82" s="18">
        <v>2</v>
      </c>
      <c r="I82" s="19"/>
      <c r="J82" s="20">
        <f t="shared" si="4"/>
        <v>0</v>
      </c>
    </row>
    <row r="83" spans="1:10" s="55" customFormat="1" ht="15" customHeight="1" x14ac:dyDescent="0.25">
      <c r="A83" s="56" t="s">
        <v>47</v>
      </c>
      <c r="B83" s="56"/>
      <c r="C83" s="16" t="s">
        <v>487</v>
      </c>
      <c r="D83" s="196" t="s">
        <v>31</v>
      </c>
      <c r="E83" s="197"/>
      <c r="F83" s="203" t="s">
        <v>67</v>
      </c>
      <c r="G83" s="34" t="s">
        <v>2</v>
      </c>
      <c r="H83" s="18">
        <v>2</v>
      </c>
      <c r="I83" s="19"/>
      <c r="J83" s="20">
        <f t="shared" si="4"/>
        <v>0</v>
      </c>
    </row>
    <row r="84" spans="1:10" s="55" customFormat="1" ht="15" customHeight="1" x14ac:dyDescent="0.25">
      <c r="A84" s="56" t="s">
        <v>47</v>
      </c>
      <c r="B84" s="56"/>
      <c r="C84" s="21" t="s">
        <v>488</v>
      </c>
      <c r="D84" s="199" t="s">
        <v>32</v>
      </c>
      <c r="E84" s="200"/>
      <c r="F84" s="204" t="s">
        <v>67</v>
      </c>
      <c r="G84" s="35" t="s">
        <v>2</v>
      </c>
      <c r="H84" s="23">
        <v>30</v>
      </c>
      <c r="I84" s="24"/>
      <c r="J84" s="25">
        <f t="shared" si="4"/>
        <v>0</v>
      </c>
    </row>
    <row r="85" spans="1:10" s="55" customFormat="1" ht="15" customHeight="1" x14ac:dyDescent="0.25">
      <c r="A85" s="56" t="s">
        <v>47</v>
      </c>
      <c r="B85" s="56"/>
      <c r="C85" s="26" t="s">
        <v>489</v>
      </c>
      <c r="D85" s="12" t="s">
        <v>27</v>
      </c>
      <c r="E85" s="157"/>
      <c r="F85" s="203" t="s">
        <v>68</v>
      </c>
      <c r="G85" s="33" t="s">
        <v>2</v>
      </c>
      <c r="H85" s="28">
        <v>5</v>
      </c>
      <c r="I85" s="29"/>
      <c r="J85" s="30">
        <f t="shared" si="4"/>
        <v>0</v>
      </c>
    </row>
    <row r="86" spans="1:10" s="55" customFormat="1" ht="15" customHeight="1" x14ac:dyDescent="0.25">
      <c r="A86" s="56" t="s">
        <v>47</v>
      </c>
      <c r="B86" s="56"/>
      <c r="C86" s="16" t="s">
        <v>490</v>
      </c>
      <c r="D86" s="196" t="s">
        <v>28</v>
      </c>
      <c r="E86" s="197"/>
      <c r="F86" s="196" t="s">
        <v>68</v>
      </c>
      <c r="G86" s="34" t="s">
        <v>2</v>
      </c>
      <c r="H86" s="18">
        <v>1</v>
      </c>
      <c r="I86" s="19"/>
      <c r="J86" s="20">
        <f t="shared" si="4"/>
        <v>0</v>
      </c>
    </row>
    <row r="87" spans="1:10" s="55" customFormat="1" ht="15" customHeight="1" x14ac:dyDescent="0.25">
      <c r="A87" s="56" t="s">
        <v>47</v>
      </c>
      <c r="B87" s="56"/>
      <c r="C87" s="16" t="s">
        <v>491</v>
      </c>
      <c r="D87" s="196" t="s">
        <v>29</v>
      </c>
      <c r="E87" s="197"/>
      <c r="F87" s="196" t="s">
        <v>68</v>
      </c>
      <c r="G87" s="34" t="s">
        <v>2</v>
      </c>
      <c r="H87" s="18">
        <v>5</v>
      </c>
      <c r="I87" s="19"/>
      <c r="J87" s="20">
        <f t="shared" si="4"/>
        <v>0</v>
      </c>
    </row>
    <row r="88" spans="1:10" s="55" customFormat="1" ht="15" customHeight="1" x14ac:dyDescent="0.25">
      <c r="A88" s="56" t="s">
        <v>47</v>
      </c>
      <c r="B88" s="56"/>
      <c r="C88" s="16" t="s">
        <v>492</v>
      </c>
      <c r="D88" s="196" t="s">
        <v>30</v>
      </c>
      <c r="E88" s="197"/>
      <c r="F88" s="196" t="s">
        <v>68</v>
      </c>
      <c r="G88" s="34" t="s">
        <v>2</v>
      </c>
      <c r="H88" s="18">
        <v>3</v>
      </c>
      <c r="I88" s="19"/>
      <c r="J88" s="20">
        <f t="shared" si="4"/>
        <v>0</v>
      </c>
    </row>
    <row r="89" spans="1:10" s="55" customFormat="1" ht="15" customHeight="1" x14ac:dyDescent="0.25">
      <c r="A89" s="56" t="s">
        <v>47</v>
      </c>
      <c r="B89" s="56"/>
      <c r="C89" s="16" t="s">
        <v>493</v>
      </c>
      <c r="D89" s="196" t="s">
        <v>31</v>
      </c>
      <c r="E89" s="197"/>
      <c r="F89" s="196" t="s">
        <v>68</v>
      </c>
      <c r="G89" s="34" t="s">
        <v>2</v>
      </c>
      <c r="H89" s="18">
        <v>2</v>
      </c>
      <c r="I89" s="19"/>
      <c r="J89" s="20">
        <f t="shared" si="4"/>
        <v>0</v>
      </c>
    </row>
    <row r="90" spans="1:10" s="55" customFormat="1" ht="15" customHeight="1" x14ac:dyDescent="0.25">
      <c r="A90" s="56" t="s">
        <v>47</v>
      </c>
      <c r="B90" s="56"/>
      <c r="C90" s="21" t="s">
        <v>494</v>
      </c>
      <c r="D90" s="199" t="s">
        <v>32</v>
      </c>
      <c r="E90" s="200"/>
      <c r="F90" s="199" t="s">
        <v>68</v>
      </c>
      <c r="G90" s="35" t="s">
        <v>2</v>
      </c>
      <c r="H90" s="23">
        <v>5</v>
      </c>
      <c r="I90" s="24"/>
      <c r="J90" s="25">
        <f t="shared" si="4"/>
        <v>0</v>
      </c>
    </row>
    <row r="91" spans="1:10" s="55" customFormat="1" ht="15" customHeight="1" x14ac:dyDescent="0.25">
      <c r="A91" s="56" t="s">
        <v>47</v>
      </c>
      <c r="B91" s="56"/>
      <c r="C91" s="21" t="s">
        <v>495</v>
      </c>
      <c r="D91" s="199" t="s">
        <v>101</v>
      </c>
      <c r="E91" s="201"/>
      <c r="F91" s="172" t="s">
        <v>102</v>
      </c>
      <c r="G91" s="87" t="s">
        <v>2</v>
      </c>
      <c r="H91" s="23">
        <v>5</v>
      </c>
      <c r="I91" s="24"/>
      <c r="J91" s="25">
        <f t="shared" si="4"/>
        <v>0</v>
      </c>
    </row>
    <row r="92" spans="1:10" s="6" customFormat="1" ht="15" customHeight="1" x14ac:dyDescent="0.25">
      <c r="C92" s="8"/>
      <c r="D92" s="158"/>
      <c r="E92" s="158"/>
      <c r="F92" s="13"/>
      <c r="G92" s="36"/>
      <c r="H92" s="37"/>
      <c r="I92" s="38"/>
      <c r="J92" s="39"/>
    </row>
    <row r="93" spans="1:10" s="55" customFormat="1" ht="27.75" customHeight="1" x14ac:dyDescent="0.25">
      <c r="A93" s="56" t="s">
        <v>46</v>
      </c>
      <c r="B93" s="56"/>
      <c r="C93" s="32">
        <v>11</v>
      </c>
      <c r="D93" s="294" t="s">
        <v>569</v>
      </c>
      <c r="E93" s="295"/>
      <c r="F93" s="295"/>
      <c r="G93" s="4"/>
      <c r="H93" s="11"/>
      <c r="I93" s="4"/>
      <c r="J93" s="5"/>
    </row>
    <row r="94" spans="1:10" s="55" customFormat="1" ht="15" customHeight="1" x14ac:dyDescent="0.25">
      <c r="A94" s="56" t="s">
        <v>47</v>
      </c>
      <c r="B94" s="56"/>
      <c r="C94" s="26" t="s">
        <v>116</v>
      </c>
      <c r="D94" s="193" t="s">
        <v>27</v>
      </c>
      <c r="E94" s="194"/>
      <c r="F94" s="202" t="s">
        <v>67</v>
      </c>
      <c r="G94" s="33" t="s">
        <v>2</v>
      </c>
      <c r="H94" s="18">
        <v>10</v>
      </c>
      <c r="I94" s="29"/>
      <c r="J94" s="30">
        <f>H94*I94</f>
        <v>0</v>
      </c>
    </row>
    <row r="95" spans="1:10" s="55" customFormat="1" ht="15" customHeight="1" x14ac:dyDescent="0.25">
      <c r="A95" s="56" t="s">
        <v>47</v>
      </c>
      <c r="B95" s="56"/>
      <c r="C95" s="21" t="s">
        <v>117</v>
      </c>
      <c r="D95" s="199" t="s">
        <v>27</v>
      </c>
      <c r="E95" s="200"/>
      <c r="F95" s="199" t="s">
        <v>68</v>
      </c>
      <c r="G95" s="35" t="s">
        <v>2</v>
      </c>
      <c r="H95" s="23">
        <v>5</v>
      </c>
      <c r="I95" s="24"/>
      <c r="J95" s="25">
        <f>H95*I95</f>
        <v>0</v>
      </c>
    </row>
    <row r="96" spans="1:10" s="6" customFormat="1" ht="15" customHeight="1" x14ac:dyDescent="0.25">
      <c r="C96" s="8"/>
      <c r="D96" s="158"/>
      <c r="E96" s="158"/>
      <c r="F96" s="13"/>
      <c r="G96" s="36"/>
      <c r="H96" s="37"/>
      <c r="I96" s="38"/>
      <c r="J96" s="39"/>
    </row>
    <row r="97" spans="1:10" s="55" customFormat="1" ht="27" customHeight="1" x14ac:dyDescent="0.25">
      <c r="A97" s="56" t="s">
        <v>46</v>
      </c>
      <c r="B97" s="56"/>
      <c r="C97" s="32">
        <v>12</v>
      </c>
      <c r="D97" s="296" t="s">
        <v>224</v>
      </c>
      <c r="E97" s="295"/>
      <c r="F97" s="295"/>
      <c r="G97" s="4"/>
      <c r="H97" s="11"/>
      <c r="I97" s="4"/>
      <c r="J97" s="5"/>
    </row>
    <row r="98" spans="1:10" s="55" customFormat="1" ht="15" customHeight="1" x14ac:dyDescent="0.25">
      <c r="A98" s="56" t="s">
        <v>47</v>
      </c>
      <c r="B98" s="56"/>
      <c r="C98" s="26" t="s">
        <v>163</v>
      </c>
      <c r="D98" s="193" t="s">
        <v>27</v>
      </c>
      <c r="E98" s="194"/>
      <c r="F98" s="195"/>
      <c r="G98" s="33" t="s">
        <v>9</v>
      </c>
      <c r="H98" s="18">
        <v>40</v>
      </c>
      <c r="I98" s="29"/>
      <c r="J98" s="30">
        <f>H98*I98</f>
        <v>0</v>
      </c>
    </row>
    <row r="99" spans="1:10" s="55" customFormat="1" ht="15" customHeight="1" x14ac:dyDescent="0.25">
      <c r="A99" s="56" t="s">
        <v>47</v>
      </c>
      <c r="B99" s="56"/>
      <c r="C99" s="21" t="s">
        <v>164</v>
      </c>
      <c r="D99" s="199" t="s">
        <v>31</v>
      </c>
      <c r="E99" s="200"/>
      <c r="F99" s="201"/>
      <c r="G99" s="35" t="s">
        <v>9</v>
      </c>
      <c r="H99" s="23">
        <v>5</v>
      </c>
      <c r="I99" s="24"/>
      <c r="J99" s="25">
        <f>H99*I99</f>
        <v>0</v>
      </c>
    </row>
    <row r="100" spans="1:10" s="6" customFormat="1" ht="15" customHeight="1" x14ac:dyDescent="0.25">
      <c r="C100" s="8"/>
      <c r="D100" s="13"/>
      <c r="E100" s="13"/>
      <c r="F100" s="13"/>
      <c r="G100" s="36"/>
      <c r="H100" s="37"/>
      <c r="I100" s="38"/>
      <c r="J100" s="39"/>
    </row>
    <row r="101" spans="1:10" s="55" customFormat="1" ht="95.25" customHeight="1" x14ac:dyDescent="0.25">
      <c r="A101" s="56" t="s">
        <v>46</v>
      </c>
      <c r="B101" s="56"/>
      <c r="C101" s="32">
        <v>13</v>
      </c>
      <c r="D101" s="294" t="s">
        <v>225</v>
      </c>
      <c r="E101" s="298"/>
      <c r="F101" s="297"/>
      <c r="G101" s="4"/>
      <c r="H101" s="11"/>
      <c r="I101" s="4"/>
      <c r="J101" s="5"/>
    </row>
    <row r="102" spans="1:10" s="55" customFormat="1" ht="15" customHeight="1" x14ac:dyDescent="0.25">
      <c r="A102" s="56" t="s">
        <v>47</v>
      </c>
      <c r="B102" s="56"/>
      <c r="C102" s="40" t="s">
        <v>165</v>
      </c>
      <c r="D102" s="248" t="s">
        <v>158</v>
      </c>
      <c r="E102" s="275"/>
      <c r="F102" s="202" t="s">
        <v>67</v>
      </c>
      <c r="G102" s="70" t="s">
        <v>2</v>
      </c>
      <c r="H102" s="71">
        <v>40</v>
      </c>
      <c r="I102" s="72"/>
      <c r="J102" s="73">
        <f t="shared" ref="J102:J107" si="5">H102*I102</f>
        <v>0</v>
      </c>
    </row>
    <row r="103" spans="1:10" s="55" customFormat="1" ht="15" customHeight="1" x14ac:dyDescent="0.25">
      <c r="A103" s="56" t="s">
        <v>47</v>
      </c>
      <c r="B103" s="56"/>
      <c r="C103" s="16" t="s">
        <v>166</v>
      </c>
      <c r="D103" s="253" t="s">
        <v>159</v>
      </c>
      <c r="E103" s="273"/>
      <c r="F103" s="203" t="s">
        <v>67</v>
      </c>
      <c r="G103" s="34" t="s">
        <v>2</v>
      </c>
      <c r="H103" s="18">
        <v>10</v>
      </c>
      <c r="I103" s="19"/>
      <c r="J103" s="20">
        <f t="shared" si="5"/>
        <v>0</v>
      </c>
    </row>
    <row r="104" spans="1:10" s="55" customFormat="1" ht="15" customHeight="1" x14ac:dyDescent="0.25">
      <c r="A104" s="56" t="s">
        <v>47</v>
      </c>
      <c r="B104" s="56"/>
      <c r="C104" s="21" t="s">
        <v>228</v>
      </c>
      <c r="D104" s="243" t="s">
        <v>160</v>
      </c>
      <c r="E104" s="268"/>
      <c r="F104" s="204" t="s">
        <v>67</v>
      </c>
      <c r="G104" s="35" t="s">
        <v>2</v>
      </c>
      <c r="H104" s="23">
        <v>15</v>
      </c>
      <c r="I104" s="24"/>
      <c r="J104" s="25">
        <f t="shared" si="5"/>
        <v>0</v>
      </c>
    </row>
    <row r="105" spans="1:10" s="55" customFormat="1" ht="15" customHeight="1" x14ac:dyDescent="0.25">
      <c r="A105" s="56" t="s">
        <v>47</v>
      </c>
      <c r="B105" s="56"/>
      <c r="C105" s="40" t="s">
        <v>496</v>
      </c>
      <c r="D105" s="248" t="s">
        <v>158</v>
      </c>
      <c r="E105" s="275"/>
      <c r="F105" s="193" t="s">
        <v>68</v>
      </c>
      <c r="G105" s="70" t="s">
        <v>2</v>
      </c>
      <c r="H105" s="71">
        <v>5</v>
      </c>
      <c r="I105" s="72"/>
      <c r="J105" s="73">
        <f t="shared" si="5"/>
        <v>0</v>
      </c>
    </row>
    <row r="106" spans="1:10" s="55" customFormat="1" ht="15" customHeight="1" x14ac:dyDescent="0.25">
      <c r="A106" s="56" t="s">
        <v>47</v>
      </c>
      <c r="B106" s="56"/>
      <c r="C106" s="16" t="s">
        <v>497</v>
      </c>
      <c r="D106" s="253" t="s">
        <v>159</v>
      </c>
      <c r="E106" s="273"/>
      <c r="F106" s="196" t="s">
        <v>68</v>
      </c>
      <c r="G106" s="34" t="s">
        <v>2</v>
      </c>
      <c r="H106" s="18">
        <v>5</v>
      </c>
      <c r="I106" s="19"/>
      <c r="J106" s="20">
        <f t="shared" si="5"/>
        <v>0</v>
      </c>
    </row>
    <row r="107" spans="1:10" s="55" customFormat="1" ht="15" customHeight="1" x14ac:dyDescent="0.25">
      <c r="A107" s="56" t="s">
        <v>47</v>
      </c>
      <c r="B107" s="56"/>
      <c r="C107" s="21" t="s">
        <v>498</v>
      </c>
      <c r="D107" s="243" t="s">
        <v>160</v>
      </c>
      <c r="E107" s="268"/>
      <c r="F107" s="199" t="s">
        <v>68</v>
      </c>
      <c r="G107" s="35" t="s">
        <v>2</v>
      </c>
      <c r="H107" s="23">
        <v>10</v>
      </c>
      <c r="I107" s="24"/>
      <c r="J107" s="25">
        <f t="shared" si="5"/>
        <v>0</v>
      </c>
    </row>
    <row r="108" spans="1:10" s="6" customFormat="1" ht="15" customHeight="1" x14ac:dyDescent="0.25">
      <c r="C108" s="8"/>
      <c r="D108" s="13"/>
      <c r="E108" s="13"/>
      <c r="F108" s="13"/>
      <c r="G108" s="36"/>
      <c r="H108" s="37"/>
      <c r="I108" s="38"/>
      <c r="J108" s="39"/>
    </row>
    <row r="109" spans="1:10" s="55" customFormat="1" ht="42" customHeight="1" x14ac:dyDescent="0.25">
      <c r="A109" s="56" t="s">
        <v>46</v>
      </c>
      <c r="B109" s="56"/>
      <c r="C109" s="32">
        <v>14</v>
      </c>
      <c r="D109" s="296" t="s">
        <v>226</v>
      </c>
      <c r="E109" s="295"/>
      <c r="F109" s="297"/>
      <c r="G109" s="4"/>
      <c r="H109" s="11"/>
      <c r="I109" s="4"/>
      <c r="J109" s="5"/>
    </row>
    <row r="110" spans="1:10" s="55" customFormat="1" ht="15" customHeight="1" x14ac:dyDescent="0.25">
      <c r="A110" s="56" t="s">
        <v>47</v>
      </c>
      <c r="B110" s="56"/>
      <c r="C110" s="40" t="s">
        <v>167</v>
      </c>
      <c r="D110" s="193" t="s">
        <v>27</v>
      </c>
      <c r="E110" s="194"/>
      <c r="F110" s="195"/>
      <c r="G110" s="70" t="s">
        <v>2</v>
      </c>
      <c r="H110" s="71">
        <v>45</v>
      </c>
      <c r="I110" s="72"/>
      <c r="J110" s="73">
        <f>H110*I110</f>
        <v>0</v>
      </c>
    </row>
    <row r="111" spans="1:10" s="55" customFormat="1" ht="15" customHeight="1" x14ac:dyDescent="0.25">
      <c r="A111" s="56" t="s">
        <v>47</v>
      </c>
      <c r="B111" s="56"/>
      <c r="C111" s="16" t="s">
        <v>168</v>
      </c>
      <c r="D111" s="196" t="s">
        <v>64</v>
      </c>
      <c r="E111" s="197"/>
      <c r="F111" s="198"/>
      <c r="G111" s="34" t="s">
        <v>2</v>
      </c>
      <c r="H111" s="18">
        <v>15</v>
      </c>
      <c r="I111" s="19"/>
      <c r="J111" s="20">
        <f>H111*I111</f>
        <v>0</v>
      </c>
    </row>
    <row r="112" spans="1:10" s="55" customFormat="1" ht="15" customHeight="1" x14ac:dyDescent="0.25">
      <c r="A112" s="56" t="s">
        <v>47</v>
      </c>
      <c r="B112" s="56"/>
      <c r="C112" s="21" t="s">
        <v>169</v>
      </c>
      <c r="D112" s="199" t="s">
        <v>65</v>
      </c>
      <c r="E112" s="200"/>
      <c r="F112" s="201"/>
      <c r="G112" s="35" t="s">
        <v>2</v>
      </c>
      <c r="H112" s="23">
        <v>25</v>
      </c>
      <c r="I112" s="24"/>
      <c r="J112" s="25">
        <f>H112*I112</f>
        <v>0</v>
      </c>
    </row>
    <row r="113" spans="1:10" s="6" customFormat="1" ht="15" customHeight="1" x14ac:dyDescent="0.25">
      <c r="C113" s="8"/>
      <c r="D113" s="13"/>
      <c r="E113" s="13"/>
      <c r="F113" s="13"/>
      <c r="G113" s="36"/>
      <c r="H113" s="37"/>
      <c r="I113" s="38"/>
      <c r="J113" s="39"/>
    </row>
    <row r="114" spans="1:10" s="55" customFormat="1" ht="26.25" customHeight="1" x14ac:dyDescent="0.25">
      <c r="A114" s="56" t="s">
        <v>46</v>
      </c>
      <c r="B114" s="56"/>
      <c r="C114" s="118" t="s">
        <v>229</v>
      </c>
      <c r="D114" s="250" t="s">
        <v>227</v>
      </c>
      <c r="E114" s="251"/>
      <c r="F114" s="310"/>
      <c r="G114" s="97"/>
      <c r="H114" s="119"/>
      <c r="I114" s="97"/>
      <c r="J114" s="98"/>
    </row>
    <row r="115" spans="1:10" ht="15" customHeight="1" x14ac:dyDescent="0.25">
      <c r="A115" s="56" t="s">
        <v>47</v>
      </c>
      <c r="B115" s="56"/>
      <c r="C115" s="40" t="s">
        <v>499</v>
      </c>
      <c r="D115" s="193" t="s">
        <v>37</v>
      </c>
      <c r="E115" s="194"/>
      <c r="F115" s="195"/>
      <c r="G115" s="70" t="s">
        <v>10</v>
      </c>
      <c r="H115" s="71">
        <v>100</v>
      </c>
      <c r="I115" s="72"/>
      <c r="J115" s="73">
        <f t="shared" ref="J115:J118" si="6">H115*I115</f>
        <v>0</v>
      </c>
    </row>
    <row r="116" spans="1:10" ht="15" customHeight="1" x14ac:dyDescent="0.25">
      <c r="A116" s="56" t="s">
        <v>47</v>
      </c>
      <c r="B116" s="56"/>
      <c r="C116" s="16" t="s">
        <v>170</v>
      </c>
      <c r="D116" s="196" t="s">
        <v>44</v>
      </c>
      <c r="E116" s="197"/>
      <c r="F116" s="198"/>
      <c r="G116" s="34" t="s">
        <v>10</v>
      </c>
      <c r="H116" s="18">
        <v>400</v>
      </c>
      <c r="I116" s="19"/>
      <c r="J116" s="20">
        <f t="shared" si="6"/>
        <v>0</v>
      </c>
    </row>
    <row r="117" spans="1:10" ht="15" customHeight="1" x14ac:dyDescent="0.25">
      <c r="A117" s="56" t="s">
        <v>47</v>
      </c>
      <c r="B117" s="56"/>
      <c r="C117" s="16" t="s">
        <v>171</v>
      </c>
      <c r="D117" s="196" t="s">
        <v>38</v>
      </c>
      <c r="E117" s="197"/>
      <c r="F117" s="198"/>
      <c r="G117" s="34" t="s">
        <v>10</v>
      </c>
      <c r="H117" s="18">
        <v>1500</v>
      </c>
      <c r="I117" s="19"/>
      <c r="J117" s="20">
        <f t="shared" si="6"/>
        <v>0</v>
      </c>
    </row>
    <row r="118" spans="1:10" ht="15" customHeight="1" x14ac:dyDescent="0.25">
      <c r="A118" s="56" t="s">
        <v>47</v>
      </c>
      <c r="B118" s="56"/>
      <c r="C118" s="21" t="s">
        <v>230</v>
      </c>
      <c r="D118" s="199" t="s">
        <v>39</v>
      </c>
      <c r="E118" s="200"/>
      <c r="F118" s="201"/>
      <c r="G118" s="35" t="s">
        <v>10</v>
      </c>
      <c r="H118" s="23">
        <v>5000</v>
      </c>
      <c r="I118" s="24"/>
      <c r="J118" s="25">
        <f t="shared" si="6"/>
        <v>0</v>
      </c>
    </row>
    <row r="119" spans="1:10" s="6" customFormat="1" ht="15" customHeight="1" x14ac:dyDescent="0.25">
      <c r="C119" s="8"/>
      <c r="D119" s="13"/>
      <c r="E119" s="13"/>
      <c r="F119" s="13"/>
      <c r="G119" s="36"/>
      <c r="H119" s="37"/>
      <c r="I119" s="38"/>
      <c r="J119" s="39"/>
    </row>
    <row r="120" spans="1:10" s="55" customFormat="1" ht="27.75" customHeight="1" x14ac:dyDescent="0.25">
      <c r="A120" s="56" t="s">
        <v>46</v>
      </c>
      <c r="B120" s="56"/>
      <c r="C120" s="118" t="s">
        <v>172</v>
      </c>
      <c r="D120" s="250" t="s">
        <v>232</v>
      </c>
      <c r="E120" s="251"/>
      <c r="F120" s="310"/>
      <c r="G120" s="97"/>
      <c r="H120" s="119"/>
      <c r="I120" s="97"/>
      <c r="J120" s="98"/>
    </row>
    <row r="121" spans="1:10" ht="15" customHeight="1" x14ac:dyDescent="0.25">
      <c r="A121" s="56" t="s">
        <v>47</v>
      </c>
      <c r="B121" s="56"/>
      <c r="C121" s="40" t="s">
        <v>173</v>
      </c>
      <c r="D121" s="193" t="s">
        <v>37</v>
      </c>
      <c r="E121" s="194"/>
      <c r="F121" s="195"/>
      <c r="G121" s="70" t="s">
        <v>187</v>
      </c>
      <c r="H121" s="71">
        <v>25</v>
      </c>
      <c r="I121" s="72"/>
      <c r="J121" s="73">
        <f t="shared" ref="J121:J126" si="7">H121*I121</f>
        <v>0</v>
      </c>
    </row>
    <row r="122" spans="1:10" ht="15" customHeight="1" x14ac:dyDescent="0.25">
      <c r="A122" s="56" t="s">
        <v>47</v>
      </c>
      <c r="B122" s="56"/>
      <c r="C122" s="16" t="s">
        <v>174</v>
      </c>
      <c r="D122" s="196" t="s">
        <v>44</v>
      </c>
      <c r="E122" s="197"/>
      <c r="F122" s="198"/>
      <c r="G122" s="34" t="s">
        <v>187</v>
      </c>
      <c r="H122" s="18">
        <v>30</v>
      </c>
      <c r="I122" s="19"/>
      <c r="J122" s="20">
        <f t="shared" si="7"/>
        <v>0</v>
      </c>
    </row>
    <row r="123" spans="1:10" ht="15" customHeight="1" x14ac:dyDescent="0.25">
      <c r="A123" s="56" t="s">
        <v>47</v>
      </c>
      <c r="B123" s="56"/>
      <c r="C123" s="16" t="s">
        <v>175</v>
      </c>
      <c r="D123" s="196" t="s">
        <v>38</v>
      </c>
      <c r="E123" s="197"/>
      <c r="F123" s="198"/>
      <c r="G123" s="34" t="s">
        <v>187</v>
      </c>
      <c r="H123" s="18">
        <v>40</v>
      </c>
      <c r="I123" s="19"/>
      <c r="J123" s="20">
        <f t="shared" si="7"/>
        <v>0</v>
      </c>
    </row>
    <row r="124" spans="1:10" ht="15" customHeight="1" x14ac:dyDescent="0.25">
      <c r="A124" s="56" t="s">
        <v>47</v>
      </c>
      <c r="B124" s="56"/>
      <c r="C124" s="16" t="s">
        <v>176</v>
      </c>
      <c r="D124" s="196" t="s">
        <v>39</v>
      </c>
      <c r="E124" s="197"/>
      <c r="F124" s="198"/>
      <c r="G124" s="34" t="s">
        <v>187</v>
      </c>
      <c r="H124" s="18">
        <v>70</v>
      </c>
      <c r="I124" s="19"/>
      <c r="J124" s="20">
        <f t="shared" si="7"/>
        <v>0</v>
      </c>
    </row>
    <row r="125" spans="1:10" ht="15" customHeight="1" x14ac:dyDescent="0.25">
      <c r="A125" s="56" t="s">
        <v>47</v>
      </c>
      <c r="B125" s="56"/>
      <c r="C125" s="16" t="s">
        <v>177</v>
      </c>
      <c r="D125" s="196" t="s">
        <v>199</v>
      </c>
      <c r="E125" s="197"/>
      <c r="F125" s="198"/>
      <c r="G125" s="34" t="s">
        <v>187</v>
      </c>
      <c r="H125" s="18">
        <v>30</v>
      </c>
      <c r="I125" s="19"/>
      <c r="J125" s="20">
        <f t="shared" si="7"/>
        <v>0</v>
      </c>
    </row>
    <row r="126" spans="1:10" ht="15" customHeight="1" x14ac:dyDescent="0.25">
      <c r="A126" s="56" t="s">
        <v>47</v>
      </c>
      <c r="B126" s="56"/>
      <c r="C126" s="21" t="s">
        <v>500</v>
      </c>
      <c r="D126" s="199" t="s">
        <v>200</v>
      </c>
      <c r="E126" s="200"/>
      <c r="F126" s="201"/>
      <c r="G126" s="35" t="s">
        <v>187</v>
      </c>
      <c r="H126" s="23">
        <v>30</v>
      </c>
      <c r="I126" s="24"/>
      <c r="J126" s="25">
        <f t="shared" si="7"/>
        <v>0</v>
      </c>
    </row>
    <row r="127" spans="1:10" s="6" customFormat="1" ht="15" customHeight="1" x14ac:dyDescent="0.25">
      <c r="C127" s="8"/>
      <c r="D127" s="13"/>
      <c r="E127" s="13"/>
      <c r="F127" s="13"/>
      <c r="G127" s="36"/>
      <c r="H127" s="37"/>
      <c r="I127" s="38"/>
      <c r="J127" s="39"/>
    </row>
    <row r="128" spans="1:10" s="55" customFormat="1" ht="27" customHeight="1" x14ac:dyDescent="0.25">
      <c r="A128" s="56" t="s">
        <v>46</v>
      </c>
      <c r="B128" s="56"/>
      <c r="C128" s="223">
        <v>17</v>
      </c>
      <c r="D128" s="250" t="s">
        <v>233</v>
      </c>
      <c r="E128" s="251"/>
      <c r="F128" s="310"/>
      <c r="G128" s="97"/>
      <c r="H128" s="119"/>
      <c r="I128" s="97"/>
      <c r="J128" s="98"/>
    </row>
    <row r="129" spans="1:10" ht="15" customHeight="1" x14ac:dyDescent="0.25">
      <c r="A129" s="56" t="s">
        <v>47</v>
      </c>
      <c r="B129" s="56"/>
      <c r="C129" s="40" t="s">
        <v>178</v>
      </c>
      <c r="D129" s="193" t="s">
        <v>37</v>
      </c>
      <c r="E129" s="194"/>
      <c r="F129" s="195"/>
      <c r="G129" s="70" t="s">
        <v>2</v>
      </c>
      <c r="H129" s="71">
        <v>10</v>
      </c>
      <c r="I129" s="72"/>
      <c r="J129" s="73">
        <f t="shared" ref="J129:J134" si="8">H129*I129</f>
        <v>0</v>
      </c>
    </row>
    <row r="130" spans="1:10" ht="15" customHeight="1" x14ac:dyDescent="0.25">
      <c r="A130" s="56" t="s">
        <v>47</v>
      </c>
      <c r="B130" s="56"/>
      <c r="C130" s="16" t="s">
        <v>179</v>
      </c>
      <c r="D130" s="196" t="s">
        <v>44</v>
      </c>
      <c r="E130" s="197"/>
      <c r="F130" s="198"/>
      <c r="G130" s="34" t="s">
        <v>2</v>
      </c>
      <c r="H130" s="18">
        <v>25</v>
      </c>
      <c r="I130" s="19"/>
      <c r="J130" s="20">
        <f t="shared" si="8"/>
        <v>0</v>
      </c>
    </row>
    <row r="131" spans="1:10" ht="15" customHeight="1" x14ac:dyDescent="0.25">
      <c r="A131" s="56" t="s">
        <v>47</v>
      </c>
      <c r="B131" s="56"/>
      <c r="C131" s="16" t="s">
        <v>180</v>
      </c>
      <c r="D131" s="196" t="s">
        <v>38</v>
      </c>
      <c r="E131" s="197"/>
      <c r="F131" s="198"/>
      <c r="G131" s="34" t="s">
        <v>2</v>
      </c>
      <c r="H131" s="18">
        <v>30</v>
      </c>
      <c r="I131" s="19"/>
      <c r="J131" s="20">
        <f t="shared" si="8"/>
        <v>0</v>
      </c>
    </row>
    <row r="132" spans="1:10" ht="15" customHeight="1" x14ac:dyDescent="0.25">
      <c r="A132" s="56" t="s">
        <v>47</v>
      </c>
      <c r="B132" s="56"/>
      <c r="C132" s="16" t="s">
        <v>181</v>
      </c>
      <c r="D132" s="196" t="s">
        <v>39</v>
      </c>
      <c r="E132" s="197"/>
      <c r="F132" s="198"/>
      <c r="G132" s="34" t="s">
        <v>2</v>
      </c>
      <c r="H132" s="18">
        <v>30</v>
      </c>
      <c r="I132" s="19"/>
      <c r="J132" s="20">
        <f t="shared" si="8"/>
        <v>0</v>
      </c>
    </row>
    <row r="133" spans="1:10" ht="15" customHeight="1" x14ac:dyDescent="0.25">
      <c r="A133" s="56" t="s">
        <v>47</v>
      </c>
      <c r="B133" s="56"/>
      <c r="C133" s="16" t="s">
        <v>182</v>
      </c>
      <c r="D133" s="196" t="s">
        <v>118</v>
      </c>
      <c r="E133" s="197"/>
      <c r="F133" s="198"/>
      <c r="G133" s="34" t="s">
        <v>2</v>
      </c>
      <c r="H133" s="18">
        <v>40</v>
      </c>
      <c r="I133" s="19"/>
      <c r="J133" s="20">
        <f t="shared" si="8"/>
        <v>0</v>
      </c>
    </row>
    <row r="134" spans="1:10" ht="15" customHeight="1" x14ac:dyDescent="0.25">
      <c r="A134" s="56" t="s">
        <v>47</v>
      </c>
      <c r="B134" s="56"/>
      <c r="C134" s="21" t="s">
        <v>183</v>
      </c>
      <c r="D134" s="199" t="s">
        <v>119</v>
      </c>
      <c r="E134" s="200"/>
      <c r="F134" s="201"/>
      <c r="G134" s="35" t="s">
        <v>2</v>
      </c>
      <c r="H134" s="23">
        <v>40</v>
      </c>
      <c r="I134" s="24"/>
      <c r="J134" s="25">
        <f t="shared" si="8"/>
        <v>0</v>
      </c>
    </row>
    <row r="135" spans="1:10" s="6" customFormat="1" ht="15" customHeight="1" x14ac:dyDescent="0.25">
      <c r="A135" s="56"/>
      <c r="B135" s="56"/>
      <c r="C135" s="8"/>
      <c r="D135" s="13"/>
      <c r="E135" s="13"/>
      <c r="F135" s="13"/>
      <c r="G135" s="36"/>
      <c r="H135" s="37"/>
      <c r="I135" s="38"/>
      <c r="J135" s="39"/>
    </row>
    <row r="136" spans="1:10" s="55" customFormat="1" ht="15.75" customHeight="1" x14ac:dyDescent="0.25">
      <c r="A136" s="56" t="s">
        <v>46</v>
      </c>
      <c r="B136" s="56"/>
      <c r="C136" s="59" t="s">
        <v>184</v>
      </c>
      <c r="D136" s="250" t="s">
        <v>299</v>
      </c>
      <c r="E136" s="272"/>
      <c r="F136" s="309"/>
      <c r="G136" s="124"/>
      <c r="H136" s="125"/>
      <c r="I136" s="124"/>
      <c r="J136" s="126"/>
    </row>
    <row r="137" spans="1:10" s="55" customFormat="1" ht="15" customHeight="1" x14ac:dyDescent="0.25">
      <c r="A137" s="56" t="s">
        <v>47</v>
      </c>
      <c r="B137" s="56"/>
      <c r="C137" s="40" t="s">
        <v>185</v>
      </c>
      <c r="D137" s="248" t="s">
        <v>298</v>
      </c>
      <c r="E137" s="274"/>
      <c r="F137" s="275"/>
      <c r="G137" s="70" t="s">
        <v>2</v>
      </c>
      <c r="H137" s="71">
        <v>5</v>
      </c>
      <c r="I137" s="72"/>
      <c r="J137" s="73">
        <f t="shared" ref="J137:J143" si="9">H137*I137</f>
        <v>0</v>
      </c>
    </row>
    <row r="138" spans="1:10" s="55" customFormat="1" ht="15" customHeight="1" x14ac:dyDescent="0.25">
      <c r="A138" s="56" t="s">
        <v>47</v>
      </c>
      <c r="B138" s="56"/>
      <c r="C138" s="26" t="s">
        <v>186</v>
      </c>
      <c r="D138" s="253" t="s">
        <v>301</v>
      </c>
      <c r="E138" s="262"/>
      <c r="F138" s="273"/>
      <c r="G138" s="33" t="s">
        <v>2</v>
      </c>
      <c r="H138" s="28">
        <v>5</v>
      </c>
      <c r="I138" s="29"/>
      <c r="J138" s="30">
        <f t="shared" si="9"/>
        <v>0</v>
      </c>
    </row>
    <row r="139" spans="1:10" s="55" customFormat="1" ht="15" customHeight="1" x14ac:dyDescent="0.25">
      <c r="A139" s="56" t="s">
        <v>47</v>
      </c>
      <c r="B139" s="56"/>
      <c r="C139" s="26" t="s">
        <v>501</v>
      </c>
      <c r="D139" s="253" t="s">
        <v>300</v>
      </c>
      <c r="E139" s="262"/>
      <c r="F139" s="273"/>
      <c r="G139" s="33" t="s">
        <v>2</v>
      </c>
      <c r="H139" s="28">
        <v>5</v>
      </c>
      <c r="I139" s="29"/>
      <c r="J139" s="30">
        <f t="shared" si="9"/>
        <v>0</v>
      </c>
    </row>
    <row r="140" spans="1:10" s="55" customFormat="1" ht="15" customHeight="1" x14ac:dyDescent="0.25">
      <c r="A140" s="56" t="s">
        <v>47</v>
      </c>
      <c r="B140" s="56"/>
      <c r="C140" s="26" t="s">
        <v>502</v>
      </c>
      <c r="D140" s="253" t="s">
        <v>302</v>
      </c>
      <c r="E140" s="262"/>
      <c r="F140" s="273"/>
      <c r="G140" s="33" t="s">
        <v>2</v>
      </c>
      <c r="H140" s="28">
        <v>5</v>
      </c>
      <c r="I140" s="29"/>
      <c r="J140" s="30">
        <f t="shared" si="9"/>
        <v>0</v>
      </c>
    </row>
    <row r="141" spans="1:10" s="55" customFormat="1" ht="15" customHeight="1" x14ac:dyDescent="0.25">
      <c r="A141" s="56" t="s">
        <v>47</v>
      </c>
      <c r="B141" s="56"/>
      <c r="C141" s="26" t="s">
        <v>503</v>
      </c>
      <c r="D141" s="253" t="s">
        <v>297</v>
      </c>
      <c r="E141" s="262"/>
      <c r="F141" s="273"/>
      <c r="G141" s="33" t="s">
        <v>9</v>
      </c>
      <c r="H141" s="28">
        <v>5</v>
      </c>
      <c r="I141" s="29"/>
      <c r="J141" s="30">
        <f t="shared" si="9"/>
        <v>0</v>
      </c>
    </row>
    <row r="142" spans="1:10" s="55" customFormat="1" ht="15" customHeight="1" x14ac:dyDescent="0.25">
      <c r="A142" s="56" t="s">
        <v>47</v>
      </c>
      <c r="B142" s="56"/>
      <c r="C142" s="26" t="s">
        <v>504</v>
      </c>
      <c r="D142" s="253" t="s">
        <v>208</v>
      </c>
      <c r="E142" s="262"/>
      <c r="F142" s="273"/>
      <c r="G142" s="33" t="s">
        <v>2</v>
      </c>
      <c r="H142" s="18">
        <v>5</v>
      </c>
      <c r="I142" s="29"/>
      <c r="J142" s="30">
        <f t="shared" si="9"/>
        <v>0</v>
      </c>
    </row>
    <row r="143" spans="1:10" s="55" customFormat="1" ht="15" customHeight="1" x14ac:dyDescent="0.25">
      <c r="A143" s="56" t="s">
        <v>47</v>
      </c>
      <c r="B143" s="56"/>
      <c r="C143" s="94" t="s">
        <v>505</v>
      </c>
      <c r="D143" s="243" t="s">
        <v>207</v>
      </c>
      <c r="E143" s="267"/>
      <c r="F143" s="268"/>
      <c r="G143" s="95" t="s">
        <v>2</v>
      </c>
      <c r="H143" s="96">
        <v>5</v>
      </c>
      <c r="I143" s="173"/>
      <c r="J143" s="174">
        <f t="shared" si="9"/>
        <v>0</v>
      </c>
    </row>
    <row r="144" spans="1:10" s="55" customFormat="1" ht="15" customHeight="1" x14ac:dyDescent="0.25">
      <c r="A144" s="56"/>
      <c r="B144" s="56"/>
      <c r="C144" s="26"/>
      <c r="D144" s="257"/>
      <c r="E144" s="289"/>
      <c r="F144" s="290"/>
      <c r="G144" s="33"/>
      <c r="H144" s="28"/>
      <c r="I144" s="29"/>
      <c r="J144" s="30"/>
    </row>
    <row r="145" spans="1:10" s="55" customFormat="1" ht="15" customHeight="1" x14ac:dyDescent="0.25">
      <c r="A145" s="56" t="s">
        <v>46</v>
      </c>
      <c r="B145" s="56"/>
      <c r="C145" s="59" t="s">
        <v>235</v>
      </c>
      <c r="D145" s="250" t="s">
        <v>231</v>
      </c>
      <c r="E145" s="251"/>
      <c r="F145" s="251"/>
      <c r="G145" s="60"/>
      <c r="H145" s="61"/>
      <c r="I145" s="60"/>
      <c r="J145" s="62"/>
    </row>
    <row r="146" spans="1:10" ht="15" customHeight="1" x14ac:dyDescent="0.25">
      <c r="A146" s="56" t="s">
        <v>47</v>
      </c>
      <c r="B146" s="56"/>
      <c r="C146" s="40" t="s">
        <v>506</v>
      </c>
      <c r="D146" s="193" t="s">
        <v>188</v>
      </c>
      <c r="E146" s="194"/>
      <c r="F146" s="194"/>
      <c r="G146" s="70" t="s">
        <v>9</v>
      </c>
      <c r="H146" s="71">
        <v>40</v>
      </c>
      <c r="I146" s="72"/>
      <c r="J146" s="73">
        <f>H146*I146</f>
        <v>0</v>
      </c>
    </row>
    <row r="147" spans="1:10" ht="15" customHeight="1" x14ac:dyDescent="0.25">
      <c r="A147" s="56" t="s">
        <v>47</v>
      </c>
      <c r="B147" s="56"/>
      <c r="C147" s="21" t="s">
        <v>507</v>
      </c>
      <c r="D147" s="199" t="s">
        <v>189</v>
      </c>
      <c r="E147" s="200"/>
      <c r="F147" s="200"/>
      <c r="G147" s="35" t="s">
        <v>9</v>
      </c>
      <c r="H147" s="23">
        <v>250</v>
      </c>
      <c r="I147" s="24"/>
      <c r="J147" s="25">
        <f>H147*I147</f>
        <v>0</v>
      </c>
    </row>
    <row r="148" spans="1:10" s="6" customFormat="1" ht="15" customHeight="1" x14ac:dyDescent="0.25">
      <c r="A148" s="56"/>
      <c r="B148" s="56"/>
      <c r="C148" s="8"/>
      <c r="D148" s="158"/>
      <c r="E148" s="158"/>
      <c r="F148" s="158"/>
      <c r="G148" s="36"/>
      <c r="H148" s="37"/>
      <c r="I148" s="38"/>
      <c r="J148" s="39"/>
    </row>
    <row r="149" spans="1:10" ht="29.25" customHeight="1" x14ac:dyDescent="0.25">
      <c r="A149" s="56" t="s">
        <v>47</v>
      </c>
      <c r="B149" s="56"/>
      <c r="C149" s="49" t="s">
        <v>236</v>
      </c>
      <c r="D149" s="276" t="s">
        <v>240</v>
      </c>
      <c r="E149" s="277"/>
      <c r="F149" s="278"/>
      <c r="G149" s="154" t="s">
        <v>2</v>
      </c>
      <c r="H149" s="88">
        <v>50</v>
      </c>
      <c r="I149" s="89"/>
      <c r="J149" s="90">
        <f>H149*I149</f>
        <v>0</v>
      </c>
    </row>
    <row r="150" spans="1:10" s="6" customFormat="1" ht="15" customHeight="1" x14ac:dyDescent="0.25">
      <c r="A150" s="56"/>
      <c r="B150" s="56"/>
      <c r="C150" s="8"/>
      <c r="D150" s="13"/>
      <c r="E150" s="13"/>
      <c r="F150" s="13"/>
      <c r="G150" s="36"/>
      <c r="H150" s="37"/>
      <c r="I150" s="38"/>
      <c r="J150" s="39"/>
    </row>
    <row r="151" spans="1:10" ht="29.25" customHeight="1" x14ac:dyDescent="0.25">
      <c r="A151" s="56" t="s">
        <v>47</v>
      </c>
      <c r="B151" s="56"/>
      <c r="C151" s="49" t="s">
        <v>239</v>
      </c>
      <c r="D151" s="276" t="s">
        <v>234</v>
      </c>
      <c r="E151" s="277"/>
      <c r="F151" s="278"/>
      <c r="G151" s="154" t="s">
        <v>2</v>
      </c>
      <c r="H151" s="88">
        <v>50</v>
      </c>
      <c r="I151" s="89"/>
      <c r="J151" s="90">
        <f>H151*I151</f>
        <v>0</v>
      </c>
    </row>
    <row r="152" spans="1:10" s="6" customFormat="1" ht="15" customHeight="1" x14ac:dyDescent="0.25">
      <c r="A152" s="56"/>
      <c r="B152" s="56"/>
      <c r="C152" s="8"/>
      <c r="D152" s="13"/>
      <c r="E152" s="13"/>
      <c r="F152" s="13"/>
      <c r="G152" s="36"/>
      <c r="H152" s="37"/>
      <c r="I152" s="38"/>
      <c r="J152" s="39"/>
    </row>
    <row r="153" spans="1:10" s="55" customFormat="1" ht="15" customHeight="1" x14ac:dyDescent="0.25">
      <c r="A153" s="56" t="s">
        <v>46</v>
      </c>
      <c r="B153" s="56"/>
      <c r="C153" s="59" t="s">
        <v>241</v>
      </c>
      <c r="D153" s="250" t="s">
        <v>237</v>
      </c>
      <c r="E153" s="251"/>
      <c r="F153" s="251"/>
      <c r="G153" s="60"/>
      <c r="H153" s="61"/>
      <c r="I153" s="60"/>
      <c r="J153" s="62"/>
    </row>
    <row r="154" spans="1:10" ht="15" customHeight="1" x14ac:dyDescent="0.25">
      <c r="A154" s="56" t="s">
        <v>47</v>
      </c>
      <c r="B154" s="56"/>
      <c r="C154" s="40" t="s">
        <v>508</v>
      </c>
      <c r="D154" s="306" t="s">
        <v>303</v>
      </c>
      <c r="E154" s="306"/>
      <c r="F154" s="306"/>
      <c r="G154" s="70" t="s">
        <v>9</v>
      </c>
      <c r="H154" s="71">
        <v>20</v>
      </c>
      <c r="I154" s="72"/>
      <c r="J154" s="73">
        <f>H154*I154</f>
        <v>0</v>
      </c>
    </row>
    <row r="155" spans="1:10" ht="15" customHeight="1" x14ac:dyDescent="0.25">
      <c r="A155" s="56" t="s">
        <v>47</v>
      </c>
      <c r="B155" s="56"/>
      <c r="C155" s="16" t="s">
        <v>509</v>
      </c>
      <c r="D155" s="307" t="s">
        <v>304</v>
      </c>
      <c r="E155" s="307"/>
      <c r="F155" s="307"/>
      <c r="G155" s="34" t="s">
        <v>9</v>
      </c>
      <c r="H155" s="18">
        <v>10</v>
      </c>
      <c r="I155" s="19"/>
      <c r="J155" s="20">
        <f>H155*I155</f>
        <v>0</v>
      </c>
    </row>
    <row r="156" spans="1:10" ht="15" customHeight="1" x14ac:dyDescent="0.25">
      <c r="A156" s="56" t="s">
        <v>47</v>
      </c>
      <c r="B156" s="56"/>
      <c r="C156" s="16" t="s">
        <v>510</v>
      </c>
      <c r="D156" s="307" t="s">
        <v>204</v>
      </c>
      <c r="E156" s="307"/>
      <c r="F156" s="307"/>
      <c r="G156" s="34" t="s">
        <v>9</v>
      </c>
      <c r="H156" s="18">
        <v>30</v>
      </c>
      <c r="I156" s="19"/>
      <c r="J156" s="20">
        <f>H156*I156</f>
        <v>0</v>
      </c>
    </row>
    <row r="157" spans="1:10" ht="15" customHeight="1" x14ac:dyDescent="0.25">
      <c r="A157" s="56" t="s">
        <v>47</v>
      </c>
      <c r="B157" s="56"/>
      <c r="C157" s="21" t="s">
        <v>511</v>
      </c>
      <c r="D157" s="308" t="s">
        <v>238</v>
      </c>
      <c r="E157" s="308"/>
      <c r="F157" s="308"/>
      <c r="G157" s="35" t="s">
        <v>9</v>
      </c>
      <c r="H157" s="23">
        <v>50</v>
      </c>
      <c r="I157" s="24"/>
      <c r="J157" s="25">
        <f>H157*I157</f>
        <v>0</v>
      </c>
    </row>
    <row r="158" spans="1:10" s="6" customFormat="1" ht="15" customHeight="1" x14ac:dyDescent="0.25">
      <c r="A158" s="56"/>
      <c r="B158" s="56"/>
      <c r="C158" s="8"/>
      <c r="D158" s="13"/>
      <c r="E158" s="13"/>
      <c r="F158" s="13"/>
      <c r="G158" s="36"/>
      <c r="H158" s="37"/>
      <c r="I158" s="38"/>
      <c r="J158" s="39"/>
    </row>
    <row r="159" spans="1:10" ht="68.25" customHeight="1" x14ac:dyDescent="0.25">
      <c r="A159" s="56" t="s">
        <v>47</v>
      </c>
      <c r="B159" s="56"/>
      <c r="C159" s="59" t="s">
        <v>242</v>
      </c>
      <c r="D159" s="240" t="s">
        <v>366</v>
      </c>
      <c r="E159" s="241"/>
      <c r="F159" s="242"/>
      <c r="G159" s="87" t="s">
        <v>9</v>
      </c>
      <c r="H159" s="88">
        <v>20</v>
      </c>
      <c r="I159" s="89"/>
      <c r="J159" s="90">
        <f>H159*I159</f>
        <v>0</v>
      </c>
    </row>
    <row r="160" spans="1:10" s="55" customFormat="1" ht="15" customHeight="1" x14ac:dyDescent="0.25">
      <c r="A160" s="56"/>
      <c r="B160" s="56"/>
      <c r="C160" s="8"/>
      <c r="D160" s="215"/>
      <c r="E160" s="215"/>
      <c r="F160" s="215"/>
      <c r="G160" s="36"/>
      <c r="H160" s="37"/>
      <c r="I160" s="38"/>
      <c r="J160" s="39"/>
    </row>
    <row r="161" spans="1:10" s="56" customFormat="1" ht="15" customHeight="1" x14ac:dyDescent="0.25">
      <c r="A161" s="56" t="s">
        <v>53</v>
      </c>
      <c r="C161" s="264" t="s">
        <v>144</v>
      </c>
      <c r="D161" s="264"/>
      <c r="E161" s="264"/>
      <c r="F161" s="264"/>
      <c r="G161" s="216"/>
      <c r="H161" s="217"/>
      <c r="I161" s="216"/>
      <c r="J161" s="216"/>
    </row>
    <row r="162" spans="1:10" s="56" customFormat="1" ht="8.1" customHeight="1" x14ac:dyDescent="0.25">
      <c r="C162" s="190"/>
      <c r="D162" s="190"/>
      <c r="E162" s="190"/>
      <c r="F162" s="190"/>
      <c r="G162" s="57"/>
      <c r="H162" s="58"/>
      <c r="I162" s="57"/>
      <c r="J162" s="57"/>
    </row>
    <row r="163" spans="1:10" s="55" customFormat="1" ht="27.75" customHeight="1" x14ac:dyDescent="0.25">
      <c r="A163" s="56" t="s">
        <v>46</v>
      </c>
      <c r="B163" s="56"/>
      <c r="C163" s="59" t="s">
        <v>305</v>
      </c>
      <c r="D163" s="250" t="s">
        <v>146</v>
      </c>
      <c r="E163" s="251"/>
      <c r="F163" s="251"/>
      <c r="G163" s="60"/>
      <c r="H163" s="61"/>
      <c r="I163" s="60"/>
      <c r="J163" s="62"/>
    </row>
    <row r="164" spans="1:10" ht="15" customHeight="1" x14ac:dyDescent="0.25">
      <c r="A164" s="56" t="s">
        <v>47</v>
      </c>
      <c r="B164" s="56"/>
      <c r="C164" s="120" t="s">
        <v>367</v>
      </c>
      <c r="D164" s="291" t="s">
        <v>91</v>
      </c>
      <c r="E164" s="292"/>
      <c r="F164" s="293"/>
      <c r="G164" s="70" t="s">
        <v>10</v>
      </c>
      <c r="H164" s="71">
        <v>700</v>
      </c>
      <c r="I164" s="72"/>
      <c r="J164" s="73">
        <f>H164*I164</f>
        <v>0</v>
      </c>
    </row>
    <row r="165" spans="1:10" ht="15" customHeight="1" x14ac:dyDescent="0.25">
      <c r="A165" s="56" t="s">
        <v>47</v>
      </c>
      <c r="B165" s="56"/>
      <c r="C165" s="16" t="s">
        <v>368</v>
      </c>
      <c r="D165" s="299" t="s">
        <v>92</v>
      </c>
      <c r="E165" s="300"/>
      <c r="F165" s="301"/>
      <c r="G165" s="34" t="s">
        <v>10</v>
      </c>
      <c r="H165" s="18">
        <v>10000</v>
      </c>
      <c r="I165" s="19"/>
      <c r="J165" s="20">
        <f>H165*I165</f>
        <v>0</v>
      </c>
    </row>
    <row r="166" spans="1:10" ht="15" customHeight="1" x14ac:dyDescent="0.25">
      <c r="A166" s="56" t="s">
        <v>47</v>
      </c>
      <c r="B166" s="56"/>
      <c r="C166" s="21" t="s">
        <v>369</v>
      </c>
      <c r="D166" s="302" t="s">
        <v>93</v>
      </c>
      <c r="E166" s="303"/>
      <c r="F166" s="304"/>
      <c r="G166" s="35" t="s">
        <v>10</v>
      </c>
      <c r="H166" s="23">
        <v>200</v>
      </c>
      <c r="I166" s="24"/>
      <c r="J166" s="25">
        <f>H166*I166</f>
        <v>0</v>
      </c>
    </row>
    <row r="167" spans="1:10" s="56" customFormat="1" ht="15" customHeight="1" x14ac:dyDescent="0.25">
      <c r="C167" s="190"/>
      <c r="D167" s="190"/>
      <c r="E167" s="190"/>
      <c r="F167" s="190"/>
      <c r="G167" s="190"/>
      <c r="H167" s="58"/>
      <c r="I167" s="190"/>
      <c r="J167" s="190"/>
    </row>
    <row r="168" spans="1:10" s="55" customFormat="1" ht="15" customHeight="1" x14ac:dyDescent="0.25">
      <c r="A168" s="56" t="s">
        <v>46</v>
      </c>
      <c r="B168" s="56"/>
      <c r="C168" s="59" t="s">
        <v>306</v>
      </c>
      <c r="D168" s="250" t="s">
        <v>20</v>
      </c>
      <c r="E168" s="251"/>
      <c r="F168" s="251"/>
      <c r="G168" s="60"/>
      <c r="H168" s="61"/>
      <c r="I168" s="60"/>
      <c r="J168" s="62"/>
    </row>
    <row r="169" spans="1:10" ht="15" customHeight="1" x14ac:dyDescent="0.25">
      <c r="A169" s="56" t="s">
        <v>47</v>
      </c>
      <c r="B169" s="56"/>
      <c r="C169" s="120" t="s">
        <v>370</v>
      </c>
      <c r="D169" s="291" t="s">
        <v>91</v>
      </c>
      <c r="E169" s="292"/>
      <c r="F169" s="293"/>
      <c r="G169" s="70" t="s">
        <v>10</v>
      </c>
      <c r="H169" s="71">
        <v>400</v>
      </c>
      <c r="I169" s="72"/>
      <c r="J169" s="73">
        <f>H169*I169</f>
        <v>0</v>
      </c>
    </row>
    <row r="170" spans="1:10" ht="15" customHeight="1" x14ac:dyDescent="0.25">
      <c r="A170" s="56" t="s">
        <v>47</v>
      </c>
      <c r="B170" s="56"/>
      <c r="C170" s="16" t="s">
        <v>373</v>
      </c>
      <c r="D170" s="299" t="s">
        <v>92</v>
      </c>
      <c r="E170" s="300"/>
      <c r="F170" s="301"/>
      <c r="G170" s="34" t="s">
        <v>10</v>
      </c>
      <c r="H170" s="18">
        <v>6500</v>
      </c>
      <c r="I170" s="19"/>
      <c r="J170" s="20">
        <f>H170*I170</f>
        <v>0</v>
      </c>
    </row>
    <row r="171" spans="1:10" ht="15" customHeight="1" x14ac:dyDescent="0.25">
      <c r="A171" s="56" t="s">
        <v>47</v>
      </c>
      <c r="B171" s="56"/>
      <c r="C171" s="21" t="s">
        <v>374</v>
      </c>
      <c r="D171" s="302" t="s">
        <v>93</v>
      </c>
      <c r="E171" s="303"/>
      <c r="F171" s="304"/>
      <c r="G171" s="35" t="s">
        <v>10</v>
      </c>
      <c r="H171" s="23">
        <v>200</v>
      </c>
      <c r="I171" s="24"/>
      <c r="J171" s="25">
        <f>H171*I171</f>
        <v>0</v>
      </c>
    </row>
    <row r="172" spans="1:10" s="56" customFormat="1" ht="15" customHeight="1" x14ac:dyDescent="0.25">
      <c r="C172" s="190"/>
      <c r="D172" s="190"/>
      <c r="E172" s="190"/>
      <c r="F172" s="190"/>
      <c r="G172" s="190"/>
      <c r="H172" s="58"/>
      <c r="I172" s="190"/>
      <c r="J172" s="190"/>
    </row>
    <row r="173" spans="1:10" s="55" customFormat="1" ht="26.25" customHeight="1" x14ac:dyDescent="0.25">
      <c r="A173" s="56" t="s">
        <v>46</v>
      </c>
      <c r="B173" s="56"/>
      <c r="C173" s="59" t="s">
        <v>375</v>
      </c>
      <c r="D173" s="250" t="s">
        <v>251</v>
      </c>
      <c r="E173" s="251"/>
      <c r="F173" s="251"/>
      <c r="G173" s="60"/>
      <c r="H173" s="61"/>
      <c r="I173" s="60"/>
      <c r="J173" s="62"/>
    </row>
    <row r="174" spans="1:10" ht="15" customHeight="1" x14ac:dyDescent="0.25">
      <c r="A174" s="56" t="s">
        <v>47</v>
      </c>
      <c r="B174" s="56"/>
      <c r="C174" s="120" t="s">
        <v>376</v>
      </c>
      <c r="D174" s="291" t="s">
        <v>94</v>
      </c>
      <c r="E174" s="292"/>
      <c r="F174" s="293"/>
      <c r="G174" s="70" t="s">
        <v>17</v>
      </c>
      <c r="H174" s="71">
        <v>25</v>
      </c>
      <c r="I174" s="72"/>
      <c r="J174" s="73">
        <f>H174*I174</f>
        <v>0</v>
      </c>
    </row>
    <row r="175" spans="1:10" ht="15" customHeight="1" x14ac:dyDescent="0.25">
      <c r="A175" s="56" t="s">
        <v>47</v>
      </c>
      <c r="B175" s="56"/>
      <c r="C175" s="16" t="s">
        <v>371</v>
      </c>
      <c r="D175" s="91" t="s">
        <v>95</v>
      </c>
      <c r="E175" s="101"/>
      <c r="F175" s="102"/>
      <c r="G175" s="34" t="s">
        <v>17</v>
      </c>
      <c r="H175" s="18">
        <v>50</v>
      </c>
      <c r="I175" s="19"/>
      <c r="J175" s="20">
        <f>H175*I175</f>
        <v>0</v>
      </c>
    </row>
    <row r="176" spans="1:10" ht="15" customHeight="1" x14ac:dyDescent="0.25">
      <c r="A176" s="56" t="s">
        <v>47</v>
      </c>
      <c r="B176" s="56"/>
      <c r="C176" s="21" t="s">
        <v>377</v>
      </c>
      <c r="D176" s="78" t="s">
        <v>96</v>
      </c>
      <c r="E176" s="103"/>
      <c r="F176" s="104"/>
      <c r="G176" s="35" t="s">
        <v>17</v>
      </c>
      <c r="H176" s="23">
        <v>2</v>
      </c>
      <c r="I176" s="24"/>
      <c r="J176" s="25">
        <f>H176*I176</f>
        <v>0</v>
      </c>
    </row>
    <row r="177" spans="1:10" s="56" customFormat="1" ht="15" customHeight="1" x14ac:dyDescent="0.25">
      <c r="C177" s="190"/>
      <c r="D177" s="190"/>
      <c r="E177" s="190"/>
      <c r="F177" s="190"/>
      <c r="G177" s="190"/>
      <c r="H177" s="58"/>
      <c r="I177" s="190"/>
      <c r="J177" s="190"/>
    </row>
    <row r="178" spans="1:10" s="55" customFormat="1" ht="15" customHeight="1" x14ac:dyDescent="0.25">
      <c r="A178" s="56" t="s">
        <v>46</v>
      </c>
      <c r="B178" s="56"/>
      <c r="C178" s="59" t="s">
        <v>378</v>
      </c>
      <c r="D178" s="250" t="s">
        <v>97</v>
      </c>
      <c r="E178" s="251"/>
      <c r="F178" s="251"/>
      <c r="G178" s="60"/>
      <c r="H178" s="61"/>
      <c r="I178" s="60"/>
      <c r="J178" s="62"/>
    </row>
    <row r="179" spans="1:10" ht="15" customHeight="1" x14ac:dyDescent="0.25">
      <c r="A179" s="56" t="s">
        <v>47</v>
      </c>
      <c r="B179" s="56"/>
      <c r="C179" s="120" t="s">
        <v>379</v>
      </c>
      <c r="D179" s="291" t="s">
        <v>98</v>
      </c>
      <c r="E179" s="292"/>
      <c r="F179" s="293"/>
      <c r="G179" s="70" t="s">
        <v>2</v>
      </c>
      <c r="H179" s="71">
        <v>10</v>
      </c>
      <c r="I179" s="72"/>
      <c r="J179" s="73">
        <f>H179*I179</f>
        <v>0</v>
      </c>
    </row>
    <row r="180" spans="1:10" ht="15" customHeight="1" x14ac:dyDescent="0.25">
      <c r="A180" s="56" t="s">
        <v>47</v>
      </c>
      <c r="B180" s="56"/>
      <c r="C180" s="16" t="s">
        <v>380</v>
      </c>
      <c r="D180" s="299" t="s">
        <v>99</v>
      </c>
      <c r="E180" s="300"/>
      <c r="F180" s="301"/>
      <c r="G180" s="34" t="s">
        <v>2</v>
      </c>
      <c r="H180" s="18">
        <v>60</v>
      </c>
      <c r="I180" s="19"/>
      <c r="J180" s="20">
        <f>H180*I180</f>
        <v>0</v>
      </c>
    </row>
    <row r="181" spans="1:10" ht="15" customHeight="1" x14ac:dyDescent="0.25">
      <c r="A181" s="56" t="s">
        <v>47</v>
      </c>
      <c r="B181" s="56"/>
      <c r="C181" s="21" t="s">
        <v>372</v>
      </c>
      <c r="D181" s="302" t="s">
        <v>100</v>
      </c>
      <c r="E181" s="303"/>
      <c r="F181" s="304"/>
      <c r="G181" s="35" t="s">
        <v>2</v>
      </c>
      <c r="H181" s="23">
        <v>3</v>
      </c>
      <c r="I181" s="24"/>
      <c r="J181" s="25">
        <f>H181*I181</f>
        <v>0</v>
      </c>
    </row>
    <row r="182" spans="1:10" s="56" customFormat="1" ht="15" customHeight="1" x14ac:dyDescent="0.25">
      <c r="C182" s="190"/>
      <c r="D182" s="190"/>
      <c r="E182" s="190"/>
      <c r="F182" s="190"/>
      <c r="G182" s="190"/>
      <c r="H182" s="58"/>
      <c r="I182" s="190"/>
      <c r="J182" s="190"/>
    </row>
    <row r="183" spans="1:10" s="56" customFormat="1" ht="15" customHeight="1" x14ac:dyDescent="0.25">
      <c r="A183" s="56" t="s">
        <v>53</v>
      </c>
      <c r="C183" s="264" t="s">
        <v>54</v>
      </c>
      <c r="D183" s="264"/>
      <c r="E183" s="264"/>
      <c r="F183" s="264"/>
      <c r="G183" s="216"/>
      <c r="H183" s="217"/>
      <c r="I183" s="216"/>
      <c r="J183" s="216"/>
    </row>
    <row r="184" spans="1:10" s="56" customFormat="1" ht="8.1" customHeight="1" x14ac:dyDescent="0.25">
      <c r="C184" s="190"/>
      <c r="D184" s="190"/>
      <c r="E184" s="190"/>
      <c r="F184" s="190"/>
      <c r="G184" s="57"/>
      <c r="H184" s="58"/>
      <c r="I184" s="57"/>
      <c r="J184" s="57"/>
    </row>
    <row r="185" spans="1:10" s="55" customFormat="1" ht="42.75" customHeight="1" x14ac:dyDescent="0.25">
      <c r="A185" s="56" t="s">
        <v>46</v>
      </c>
      <c r="B185" s="56"/>
      <c r="C185" s="59" t="s">
        <v>381</v>
      </c>
      <c r="D185" s="296" t="s">
        <v>272</v>
      </c>
      <c r="E185" s="295"/>
      <c r="F185" s="297"/>
      <c r="G185" s="4"/>
      <c r="H185" s="11"/>
      <c r="I185" s="4"/>
      <c r="J185" s="5"/>
    </row>
    <row r="186" spans="1:10" ht="15" customHeight="1" x14ac:dyDescent="0.25">
      <c r="A186" s="56" t="s">
        <v>47</v>
      </c>
      <c r="B186" s="56"/>
      <c r="C186" s="40" t="s">
        <v>382</v>
      </c>
      <c r="D186" s="193" t="s">
        <v>34</v>
      </c>
      <c r="E186" s="195"/>
      <c r="F186" s="202" t="s">
        <v>67</v>
      </c>
      <c r="G186" s="70" t="s">
        <v>2</v>
      </c>
      <c r="H186" s="71">
        <v>600</v>
      </c>
      <c r="I186" s="72"/>
      <c r="J186" s="73">
        <f>H186*I186</f>
        <v>0</v>
      </c>
    </row>
    <row r="187" spans="1:10" ht="15" customHeight="1" x14ac:dyDescent="0.25">
      <c r="A187" s="56" t="s">
        <v>47</v>
      </c>
      <c r="B187" s="56"/>
      <c r="C187" s="21" t="s">
        <v>383</v>
      </c>
      <c r="D187" s="199" t="s">
        <v>32</v>
      </c>
      <c r="E187" s="200"/>
      <c r="F187" s="204" t="s">
        <v>67</v>
      </c>
      <c r="G187" s="35" t="s">
        <v>2</v>
      </c>
      <c r="H187" s="23">
        <v>80</v>
      </c>
      <c r="I187" s="24"/>
      <c r="J187" s="25">
        <f>H187*I187</f>
        <v>0</v>
      </c>
    </row>
    <row r="188" spans="1:10" ht="15" customHeight="1" x14ac:dyDescent="0.25">
      <c r="A188" s="56" t="s">
        <v>47</v>
      </c>
      <c r="B188" s="56"/>
      <c r="C188" s="40" t="s">
        <v>384</v>
      </c>
      <c r="D188" s="193" t="s">
        <v>34</v>
      </c>
      <c r="E188" s="194"/>
      <c r="F188" s="202" t="s">
        <v>68</v>
      </c>
      <c r="G188" s="70" t="s">
        <v>2</v>
      </c>
      <c r="H188" s="71">
        <v>70</v>
      </c>
      <c r="I188" s="72"/>
      <c r="J188" s="73">
        <f>H188*I188</f>
        <v>0</v>
      </c>
    </row>
    <row r="189" spans="1:10" ht="15" customHeight="1" x14ac:dyDescent="0.25">
      <c r="A189" s="56" t="s">
        <v>47</v>
      </c>
      <c r="B189" s="56"/>
      <c r="C189" s="21" t="s">
        <v>385</v>
      </c>
      <c r="D189" s="199" t="s">
        <v>32</v>
      </c>
      <c r="E189" s="200"/>
      <c r="F189" s="204" t="s">
        <v>68</v>
      </c>
      <c r="G189" s="35" t="s">
        <v>2</v>
      </c>
      <c r="H189" s="23">
        <v>10</v>
      </c>
      <c r="I189" s="24"/>
      <c r="J189" s="25">
        <f>H189*I189</f>
        <v>0</v>
      </c>
    </row>
    <row r="190" spans="1:10" ht="15" customHeight="1" x14ac:dyDescent="0.25">
      <c r="A190" s="56" t="s">
        <v>47</v>
      </c>
      <c r="B190" s="56"/>
      <c r="C190" s="59" t="s">
        <v>386</v>
      </c>
      <c r="D190" s="115" t="s">
        <v>103</v>
      </c>
      <c r="E190" s="155"/>
      <c r="F190" s="172" t="s">
        <v>102</v>
      </c>
      <c r="G190" s="87" t="s">
        <v>2</v>
      </c>
      <c r="H190" s="88">
        <v>5</v>
      </c>
      <c r="I190" s="89"/>
      <c r="J190" s="90">
        <f>H190*I190</f>
        <v>0</v>
      </c>
    </row>
    <row r="191" spans="1:10" s="6" customFormat="1" ht="15" customHeight="1" x14ac:dyDescent="0.25">
      <c r="C191" s="63"/>
      <c r="D191" s="158"/>
      <c r="E191" s="158"/>
      <c r="F191" s="192"/>
      <c r="G191" s="64"/>
      <c r="H191" s="31"/>
      <c r="I191" s="65"/>
      <c r="J191" s="66"/>
    </row>
    <row r="192" spans="1:10" s="55" customFormat="1" ht="69" customHeight="1" x14ac:dyDescent="0.25">
      <c r="A192" s="56" t="s">
        <v>46</v>
      </c>
      <c r="B192" s="56"/>
      <c r="C192" s="59" t="s">
        <v>512</v>
      </c>
      <c r="D192" s="305" t="s">
        <v>522</v>
      </c>
      <c r="E192" s="305"/>
      <c r="F192" s="305"/>
      <c r="G192" s="171"/>
      <c r="H192" s="11"/>
      <c r="I192" s="4"/>
      <c r="J192" s="5"/>
    </row>
    <row r="193" spans="1:10" s="55" customFormat="1" ht="15" customHeight="1" x14ac:dyDescent="0.25">
      <c r="A193" s="56" t="s">
        <v>47</v>
      </c>
      <c r="B193" s="56"/>
      <c r="C193" s="40" t="s">
        <v>387</v>
      </c>
      <c r="D193" s="248" t="s">
        <v>483</v>
      </c>
      <c r="E193" s="275"/>
      <c r="F193" s="202" t="s">
        <v>67</v>
      </c>
      <c r="G193" s="70" t="s">
        <v>2</v>
      </c>
      <c r="H193" s="71">
        <v>20</v>
      </c>
      <c r="I193" s="72"/>
      <c r="J193" s="73">
        <f t="shared" ref="J193:J194" si="10">H193*I193</f>
        <v>0</v>
      </c>
    </row>
    <row r="194" spans="1:10" s="55" customFormat="1" ht="15" customHeight="1" x14ac:dyDescent="0.25">
      <c r="A194" s="56" t="s">
        <v>47</v>
      </c>
      <c r="B194" s="56"/>
      <c r="C194" s="21" t="s">
        <v>388</v>
      </c>
      <c r="D194" s="222" t="s">
        <v>484</v>
      </c>
      <c r="E194" s="201"/>
      <c r="F194" s="204" t="s">
        <v>67</v>
      </c>
      <c r="G194" s="35" t="s">
        <v>2</v>
      </c>
      <c r="H194" s="23">
        <v>5</v>
      </c>
      <c r="I194" s="24"/>
      <c r="J194" s="25">
        <f t="shared" si="10"/>
        <v>0</v>
      </c>
    </row>
    <row r="195" spans="1:10" s="6" customFormat="1" ht="15" customHeight="1" x14ac:dyDescent="0.25">
      <c r="C195" s="63"/>
      <c r="D195" s="192"/>
      <c r="E195" s="192"/>
      <c r="F195" s="192"/>
      <c r="G195" s="64"/>
      <c r="H195" s="31"/>
      <c r="I195" s="65"/>
      <c r="J195" s="66"/>
    </row>
    <row r="196" spans="1:10" s="55" customFormat="1" ht="43.5" customHeight="1" x14ac:dyDescent="0.25">
      <c r="A196" s="56" t="s">
        <v>46</v>
      </c>
      <c r="B196" s="56"/>
      <c r="C196" s="59" t="s">
        <v>513</v>
      </c>
      <c r="D196" s="296" t="s">
        <v>273</v>
      </c>
      <c r="E196" s="295"/>
      <c r="F196" s="297"/>
      <c r="G196" s="4"/>
      <c r="H196" s="11"/>
      <c r="I196" s="4"/>
      <c r="J196" s="5"/>
    </row>
    <row r="197" spans="1:10" ht="15" customHeight="1" x14ac:dyDescent="0.25">
      <c r="A197" s="56" t="s">
        <v>47</v>
      </c>
      <c r="B197" s="56"/>
      <c r="C197" s="40" t="s">
        <v>253</v>
      </c>
      <c r="D197" s="193" t="s">
        <v>34</v>
      </c>
      <c r="E197" s="195"/>
      <c r="F197" s="202" t="s">
        <v>67</v>
      </c>
      <c r="G197" s="70" t="s">
        <v>2</v>
      </c>
      <c r="H197" s="71">
        <v>2</v>
      </c>
      <c r="I197" s="72"/>
      <c r="J197" s="73">
        <f>H197*I197</f>
        <v>0</v>
      </c>
    </row>
    <row r="198" spans="1:10" ht="15" customHeight="1" x14ac:dyDescent="0.25">
      <c r="A198" s="56" t="s">
        <v>47</v>
      </c>
      <c r="B198" s="56"/>
      <c r="C198" s="21" t="s">
        <v>254</v>
      </c>
      <c r="D198" s="199" t="s">
        <v>32</v>
      </c>
      <c r="E198" s="201"/>
      <c r="F198" s="204" t="s">
        <v>67</v>
      </c>
      <c r="G198" s="35" t="s">
        <v>2</v>
      </c>
      <c r="H198" s="23">
        <v>5</v>
      </c>
      <c r="I198" s="24"/>
      <c r="J198" s="25">
        <f>H198*I198</f>
        <v>0</v>
      </c>
    </row>
    <row r="199" spans="1:10" ht="15" customHeight="1" x14ac:dyDescent="0.25">
      <c r="A199" s="56" t="s">
        <v>47</v>
      </c>
      <c r="B199" s="56"/>
      <c r="C199" s="40" t="s">
        <v>255</v>
      </c>
      <c r="D199" s="193" t="s">
        <v>34</v>
      </c>
      <c r="E199" s="195"/>
      <c r="F199" s="202" t="s">
        <v>68</v>
      </c>
      <c r="G199" s="70" t="s">
        <v>2</v>
      </c>
      <c r="H199" s="71">
        <v>1</v>
      </c>
      <c r="I199" s="72"/>
      <c r="J199" s="73">
        <f>H199*I199</f>
        <v>0</v>
      </c>
    </row>
    <row r="200" spans="1:10" ht="15" customHeight="1" x14ac:dyDescent="0.25">
      <c r="A200" s="56" t="s">
        <v>47</v>
      </c>
      <c r="B200" s="56"/>
      <c r="C200" s="21" t="s">
        <v>514</v>
      </c>
      <c r="D200" s="199" t="s">
        <v>32</v>
      </c>
      <c r="E200" s="201"/>
      <c r="F200" s="204" t="s">
        <v>68</v>
      </c>
      <c r="G200" s="35" t="s">
        <v>2</v>
      </c>
      <c r="H200" s="23">
        <v>2</v>
      </c>
      <c r="I200" s="24"/>
      <c r="J200" s="25">
        <f>H200*I200</f>
        <v>0</v>
      </c>
    </row>
    <row r="201" spans="1:10" ht="15" customHeight="1" x14ac:dyDescent="0.25">
      <c r="A201" s="56" t="s">
        <v>47</v>
      </c>
      <c r="B201" s="56"/>
      <c r="C201" s="59" t="s">
        <v>515</v>
      </c>
      <c r="D201" s="115" t="s">
        <v>103</v>
      </c>
      <c r="E201" s="156"/>
      <c r="F201" s="172" t="s">
        <v>102</v>
      </c>
      <c r="G201" s="87" t="s">
        <v>2</v>
      </c>
      <c r="H201" s="88">
        <v>1</v>
      </c>
      <c r="I201" s="89"/>
      <c r="J201" s="90">
        <f>H201*I201</f>
        <v>0</v>
      </c>
    </row>
    <row r="202" spans="1:10" s="6" customFormat="1" ht="15" customHeight="1" x14ac:dyDescent="0.25">
      <c r="C202" s="63"/>
      <c r="D202" s="192"/>
      <c r="E202" s="192"/>
      <c r="F202" s="192"/>
      <c r="G202" s="64"/>
      <c r="H202" s="31"/>
      <c r="I202" s="65"/>
      <c r="J202" s="66"/>
    </row>
    <row r="203" spans="1:10" s="55" customFormat="1" ht="108.75" customHeight="1" x14ac:dyDescent="0.25">
      <c r="A203" s="56" t="s">
        <v>46</v>
      </c>
      <c r="B203" s="56"/>
      <c r="C203" s="32">
        <v>31</v>
      </c>
      <c r="D203" s="294" t="s">
        <v>437</v>
      </c>
      <c r="E203" s="298"/>
      <c r="F203" s="297"/>
      <c r="G203" s="4"/>
      <c r="H203" s="11"/>
      <c r="I203" s="4"/>
      <c r="J203" s="5"/>
    </row>
    <row r="204" spans="1:10" s="55" customFormat="1" ht="15" customHeight="1" x14ac:dyDescent="0.25">
      <c r="A204" s="56" t="s">
        <v>47</v>
      </c>
      <c r="B204" s="56"/>
      <c r="C204" s="40" t="s">
        <v>256</v>
      </c>
      <c r="D204" s="248" t="s">
        <v>274</v>
      </c>
      <c r="E204" s="275"/>
      <c r="F204" s="202" t="s">
        <v>67</v>
      </c>
      <c r="G204" s="70" t="s">
        <v>2</v>
      </c>
      <c r="H204" s="71">
        <v>1</v>
      </c>
      <c r="I204" s="72"/>
      <c r="J204" s="73">
        <f t="shared" ref="J204:J209" si="11">H204*I204</f>
        <v>0</v>
      </c>
    </row>
    <row r="205" spans="1:10" s="55" customFormat="1" ht="15" customHeight="1" x14ac:dyDescent="0.25">
      <c r="A205" s="56" t="s">
        <v>47</v>
      </c>
      <c r="B205" s="56"/>
      <c r="C205" s="16" t="s">
        <v>342</v>
      </c>
      <c r="D205" s="253" t="s">
        <v>275</v>
      </c>
      <c r="E205" s="273"/>
      <c r="F205" s="203" t="s">
        <v>67</v>
      </c>
      <c r="G205" s="34" t="s">
        <v>2</v>
      </c>
      <c r="H205" s="18">
        <v>1</v>
      </c>
      <c r="I205" s="19"/>
      <c r="J205" s="20">
        <f t="shared" si="11"/>
        <v>0</v>
      </c>
    </row>
    <row r="206" spans="1:10" s="55" customFormat="1" ht="15" customHeight="1" x14ac:dyDescent="0.25">
      <c r="A206" s="56" t="s">
        <v>47</v>
      </c>
      <c r="B206" s="56"/>
      <c r="C206" s="21" t="s">
        <v>343</v>
      </c>
      <c r="D206" s="243" t="s">
        <v>276</v>
      </c>
      <c r="E206" s="268"/>
      <c r="F206" s="204" t="s">
        <v>67</v>
      </c>
      <c r="G206" s="35" t="s">
        <v>2</v>
      </c>
      <c r="H206" s="23">
        <v>7</v>
      </c>
      <c r="I206" s="24"/>
      <c r="J206" s="25">
        <f t="shared" si="11"/>
        <v>0</v>
      </c>
    </row>
    <row r="207" spans="1:10" s="55" customFormat="1" ht="15" customHeight="1" x14ac:dyDescent="0.25">
      <c r="A207" s="56" t="s">
        <v>47</v>
      </c>
      <c r="B207" s="56"/>
      <c r="C207" s="26" t="s">
        <v>389</v>
      </c>
      <c r="D207" s="248" t="s">
        <v>274</v>
      </c>
      <c r="E207" s="275"/>
      <c r="F207" s="12" t="s">
        <v>68</v>
      </c>
      <c r="G207" s="33" t="s">
        <v>2</v>
      </c>
      <c r="H207" s="71">
        <v>1</v>
      </c>
      <c r="I207" s="72"/>
      <c r="J207" s="30">
        <f t="shared" si="11"/>
        <v>0</v>
      </c>
    </row>
    <row r="208" spans="1:10" s="55" customFormat="1" ht="15" customHeight="1" x14ac:dyDescent="0.25">
      <c r="A208" s="56" t="s">
        <v>47</v>
      </c>
      <c r="B208" s="56"/>
      <c r="C208" s="16" t="s">
        <v>390</v>
      </c>
      <c r="D208" s="253" t="s">
        <v>275</v>
      </c>
      <c r="E208" s="273"/>
      <c r="F208" s="196" t="s">
        <v>68</v>
      </c>
      <c r="G208" s="34" t="s">
        <v>2</v>
      </c>
      <c r="H208" s="18">
        <v>1</v>
      </c>
      <c r="I208" s="19"/>
      <c r="J208" s="20">
        <f t="shared" si="11"/>
        <v>0</v>
      </c>
    </row>
    <row r="209" spans="1:10" s="55" customFormat="1" ht="15" customHeight="1" x14ac:dyDescent="0.25">
      <c r="A209" s="56" t="s">
        <v>47</v>
      </c>
      <c r="B209" s="56"/>
      <c r="C209" s="21" t="s">
        <v>391</v>
      </c>
      <c r="D209" s="243" t="s">
        <v>276</v>
      </c>
      <c r="E209" s="268"/>
      <c r="F209" s="199" t="s">
        <v>68</v>
      </c>
      <c r="G209" s="35" t="s">
        <v>2</v>
      </c>
      <c r="H209" s="23">
        <v>4</v>
      </c>
      <c r="I209" s="24"/>
      <c r="J209" s="25">
        <f t="shared" si="11"/>
        <v>0</v>
      </c>
    </row>
    <row r="210" spans="1:10" s="6" customFormat="1" ht="15" customHeight="1" x14ac:dyDescent="0.25">
      <c r="C210" s="63"/>
      <c r="D210" s="192"/>
      <c r="E210" s="192"/>
      <c r="F210" s="192"/>
      <c r="G210" s="64"/>
      <c r="H210" s="31"/>
      <c r="I210" s="65"/>
      <c r="J210" s="66"/>
    </row>
    <row r="211" spans="1:10" s="55" customFormat="1" ht="55.5" customHeight="1" x14ac:dyDescent="0.25">
      <c r="A211" s="56" t="s">
        <v>46</v>
      </c>
      <c r="B211" s="56"/>
      <c r="C211" s="32">
        <v>32</v>
      </c>
      <c r="D211" s="294" t="s">
        <v>435</v>
      </c>
      <c r="E211" s="295"/>
      <c r="F211" s="295"/>
      <c r="G211" s="4"/>
      <c r="H211" s="11"/>
      <c r="I211" s="4"/>
      <c r="J211" s="5"/>
    </row>
    <row r="212" spans="1:10" s="55" customFormat="1" ht="15" customHeight="1" x14ac:dyDescent="0.25">
      <c r="A212" s="56" t="s">
        <v>47</v>
      </c>
      <c r="B212" s="56"/>
      <c r="C212" s="40" t="s">
        <v>344</v>
      </c>
      <c r="D212" s="193" t="s">
        <v>27</v>
      </c>
      <c r="E212" s="194"/>
      <c r="F212" s="195"/>
      <c r="G212" s="70" t="s">
        <v>2</v>
      </c>
      <c r="H212" s="71">
        <v>2</v>
      </c>
      <c r="I212" s="72"/>
      <c r="J212" s="73">
        <f>H212*I212</f>
        <v>0</v>
      </c>
    </row>
    <row r="213" spans="1:10" s="55" customFormat="1" ht="15" customHeight="1" x14ac:dyDescent="0.25">
      <c r="A213" s="56" t="s">
        <v>47</v>
      </c>
      <c r="B213" s="56"/>
      <c r="C213" s="16" t="s">
        <v>257</v>
      </c>
      <c r="D213" s="196" t="s">
        <v>64</v>
      </c>
      <c r="E213" s="197"/>
      <c r="F213" s="198"/>
      <c r="G213" s="34" t="s">
        <v>2</v>
      </c>
      <c r="H213" s="18">
        <v>2</v>
      </c>
      <c r="I213" s="19"/>
      <c r="J213" s="20">
        <f>H213*I213</f>
        <v>0</v>
      </c>
    </row>
    <row r="214" spans="1:10" s="55" customFormat="1" ht="15" customHeight="1" x14ac:dyDescent="0.25">
      <c r="A214" s="56" t="s">
        <v>47</v>
      </c>
      <c r="B214" s="56"/>
      <c r="C214" s="21" t="s">
        <v>345</v>
      </c>
      <c r="D214" s="199" t="s">
        <v>65</v>
      </c>
      <c r="E214" s="200"/>
      <c r="F214" s="201"/>
      <c r="G214" s="35" t="s">
        <v>2</v>
      </c>
      <c r="H214" s="23">
        <v>8</v>
      </c>
      <c r="I214" s="24"/>
      <c r="J214" s="25">
        <f>H214*I214</f>
        <v>0</v>
      </c>
    </row>
    <row r="215" spans="1:10" s="6" customFormat="1" ht="15" customHeight="1" x14ac:dyDescent="0.25">
      <c r="C215" s="8"/>
      <c r="D215" s="13"/>
      <c r="E215" s="13"/>
      <c r="F215" s="13"/>
      <c r="G215" s="36"/>
      <c r="H215" s="37"/>
      <c r="I215" s="38"/>
      <c r="J215" s="39"/>
    </row>
    <row r="216" spans="1:10" s="55" customFormat="1" ht="30" customHeight="1" x14ac:dyDescent="0.25">
      <c r="A216" s="56" t="s">
        <v>46</v>
      </c>
      <c r="B216" s="56"/>
      <c r="C216" s="59" t="s">
        <v>346</v>
      </c>
      <c r="D216" s="250" t="s">
        <v>277</v>
      </c>
      <c r="E216" s="272"/>
      <c r="F216" s="272"/>
      <c r="G216" s="124"/>
      <c r="H216" s="125"/>
      <c r="I216" s="124"/>
      <c r="J216" s="126"/>
    </row>
    <row r="217" spans="1:10" ht="15" customHeight="1" x14ac:dyDescent="0.25">
      <c r="A217" s="56" t="s">
        <v>47</v>
      </c>
      <c r="B217" s="56"/>
      <c r="C217" s="120" t="s">
        <v>347</v>
      </c>
      <c r="D217" s="146" t="s">
        <v>55</v>
      </c>
      <c r="E217" s="159"/>
      <c r="F217" s="160"/>
      <c r="G217" s="121" t="s">
        <v>10</v>
      </c>
      <c r="H217" s="71">
        <v>100</v>
      </c>
      <c r="I217" s="147"/>
      <c r="J217" s="148">
        <f t="shared" ref="J217:J222" si="12">H217*I217</f>
        <v>0</v>
      </c>
    </row>
    <row r="218" spans="1:10" ht="15" customHeight="1" x14ac:dyDescent="0.25">
      <c r="A218" s="56" t="s">
        <v>47</v>
      </c>
      <c r="B218" s="56"/>
      <c r="C218" s="41" t="s">
        <v>348</v>
      </c>
      <c r="D218" s="9" t="s">
        <v>56</v>
      </c>
      <c r="E218" s="161"/>
      <c r="F218" s="162"/>
      <c r="G218" s="42" t="s">
        <v>10</v>
      </c>
      <c r="H218" s="18">
        <v>100</v>
      </c>
      <c r="I218" s="43"/>
      <c r="J218" s="44">
        <f t="shared" si="12"/>
        <v>0</v>
      </c>
    </row>
    <row r="219" spans="1:10" ht="15" customHeight="1" x14ac:dyDescent="0.25">
      <c r="A219" s="56" t="s">
        <v>47</v>
      </c>
      <c r="B219" s="56"/>
      <c r="C219" s="41" t="s">
        <v>258</v>
      </c>
      <c r="D219" s="9" t="s">
        <v>40</v>
      </c>
      <c r="E219" s="161"/>
      <c r="F219" s="162"/>
      <c r="G219" s="42" t="s">
        <v>10</v>
      </c>
      <c r="H219" s="18">
        <v>750</v>
      </c>
      <c r="I219" s="43"/>
      <c r="J219" s="44">
        <f t="shared" si="12"/>
        <v>0</v>
      </c>
    </row>
    <row r="220" spans="1:10" ht="15" customHeight="1" x14ac:dyDescent="0.25">
      <c r="A220" s="56" t="s">
        <v>47</v>
      </c>
      <c r="B220" s="56"/>
      <c r="C220" s="41" t="s">
        <v>392</v>
      </c>
      <c r="D220" s="9" t="s">
        <v>41</v>
      </c>
      <c r="E220" s="161"/>
      <c r="F220" s="162"/>
      <c r="G220" s="42" t="s">
        <v>10</v>
      </c>
      <c r="H220" s="18">
        <v>1500</v>
      </c>
      <c r="I220" s="43"/>
      <c r="J220" s="44">
        <f t="shared" si="12"/>
        <v>0</v>
      </c>
    </row>
    <row r="221" spans="1:10" ht="15" customHeight="1" x14ac:dyDescent="0.25">
      <c r="A221" s="56" t="s">
        <v>47</v>
      </c>
      <c r="B221" s="56"/>
      <c r="C221" s="41" t="s">
        <v>393</v>
      </c>
      <c r="D221" s="9" t="s">
        <v>42</v>
      </c>
      <c r="E221" s="161"/>
      <c r="F221" s="162"/>
      <c r="G221" s="42" t="s">
        <v>10</v>
      </c>
      <c r="H221" s="18">
        <v>3000</v>
      </c>
      <c r="I221" s="43"/>
      <c r="J221" s="44">
        <f t="shared" si="12"/>
        <v>0</v>
      </c>
    </row>
    <row r="222" spans="1:10" ht="15" customHeight="1" x14ac:dyDescent="0.25">
      <c r="A222" s="56" t="s">
        <v>47</v>
      </c>
      <c r="B222" s="56"/>
      <c r="C222" s="45" t="s">
        <v>516</v>
      </c>
      <c r="D222" s="10" t="s">
        <v>43</v>
      </c>
      <c r="E222" s="163"/>
      <c r="F222" s="164"/>
      <c r="G222" s="46" t="s">
        <v>10</v>
      </c>
      <c r="H222" s="23">
        <v>100</v>
      </c>
      <c r="I222" s="47"/>
      <c r="J222" s="48">
        <f t="shared" si="12"/>
        <v>0</v>
      </c>
    </row>
    <row r="223" spans="1:10" s="6" customFormat="1" ht="15" customHeight="1" x14ac:dyDescent="0.25">
      <c r="C223" s="8"/>
      <c r="D223" s="13"/>
      <c r="E223" s="13"/>
      <c r="F223" s="13"/>
      <c r="G223" s="36"/>
      <c r="H223" s="37"/>
      <c r="I223" s="38"/>
      <c r="J223" s="39"/>
    </row>
    <row r="224" spans="1:10" s="55" customFormat="1" ht="30" customHeight="1" x14ac:dyDescent="0.25">
      <c r="A224" s="56" t="s">
        <v>46</v>
      </c>
      <c r="B224" s="56"/>
      <c r="C224" s="59" t="s">
        <v>243</v>
      </c>
      <c r="D224" s="250" t="s">
        <v>278</v>
      </c>
      <c r="E224" s="272"/>
      <c r="F224" s="272"/>
      <c r="G224" s="124"/>
      <c r="H224" s="125"/>
      <c r="I224" s="124"/>
      <c r="J224" s="126"/>
    </row>
    <row r="225" spans="1:10" ht="15" customHeight="1" x14ac:dyDescent="0.25">
      <c r="A225" s="56" t="s">
        <v>47</v>
      </c>
      <c r="B225" s="56"/>
      <c r="C225" s="50" t="s">
        <v>244</v>
      </c>
      <c r="D225" s="146" t="s">
        <v>202</v>
      </c>
      <c r="E225" s="159"/>
      <c r="F225" s="160"/>
      <c r="G225" s="51" t="s">
        <v>187</v>
      </c>
      <c r="H225" s="28">
        <v>10</v>
      </c>
      <c r="I225" s="52"/>
      <c r="J225" s="53">
        <f t="shared" ref="J225:J230" si="13">H225*I225</f>
        <v>0</v>
      </c>
    </row>
    <row r="226" spans="1:10" ht="15" customHeight="1" x14ac:dyDescent="0.25">
      <c r="A226" s="56" t="s">
        <v>47</v>
      </c>
      <c r="B226" s="56"/>
      <c r="C226" s="41" t="s">
        <v>245</v>
      </c>
      <c r="D226" s="9" t="s">
        <v>201</v>
      </c>
      <c r="E226" s="161"/>
      <c r="F226" s="162"/>
      <c r="G226" s="42" t="s">
        <v>187</v>
      </c>
      <c r="H226" s="18">
        <v>20</v>
      </c>
      <c r="I226" s="43"/>
      <c r="J226" s="44">
        <f t="shared" si="13"/>
        <v>0</v>
      </c>
    </row>
    <row r="227" spans="1:10" ht="15" customHeight="1" x14ac:dyDescent="0.25">
      <c r="A227" s="56" t="s">
        <v>47</v>
      </c>
      <c r="B227" s="56"/>
      <c r="C227" s="41" t="s">
        <v>246</v>
      </c>
      <c r="D227" s="9" t="s">
        <v>40</v>
      </c>
      <c r="E227" s="161"/>
      <c r="F227" s="162"/>
      <c r="G227" s="42" t="s">
        <v>187</v>
      </c>
      <c r="H227" s="18">
        <v>5</v>
      </c>
      <c r="I227" s="43"/>
      <c r="J227" s="44">
        <f t="shared" si="13"/>
        <v>0</v>
      </c>
    </row>
    <row r="228" spans="1:10" ht="15" customHeight="1" x14ac:dyDescent="0.25">
      <c r="A228" s="56" t="s">
        <v>47</v>
      </c>
      <c r="B228" s="56"/>
      <c r="C228" s="41" t="s">
        <v>517</v>
      </c>
      <c r="D228" s="9" t="s">
        <v>41</v>
      </c>
      <c r="E228" s="161"/>
      <c r="F228" s="162"/>
      <c r="G228" s="42" t="s">
        <v>187</v>
      </c>
      <c r="H228" s="18">
        <v>20</v>
      </c>
      <c r="I228" s="43"/>
      <c r="J228" s="44">
        <f t="shared" si="13"/>
        <v>0</v>
      </c>
    </row>
    <row r="229" spans="1:10" ht="15" customHeight="1" x14ac:dyDescent="0.25">
      <c r="A229" s="56" t="s">
        <v>47</v>
      </c>
      <c r="B229" s="56"/>
      <c r="C229" s="41" t="s">
        <v>518</v>
      </c>
      <c r="D229" s="9" t="s">
        <v>42</v>
      </c>
      <c r="E229" s="161"/>
      <c r="F229" s="162"/>
      <c r="G229" s="42" t="s">
        <v>187</v>
      </c>
      <c r="H229" s="18">
        <v>10</v>
      </c>
      <c r="I229" s="43"/>
      <c r="J229" s="44">
        <f t="shared" si="13"/>
        <v>0</v>
      </c>
    </row>
    <row r="230" spans="1:10" ht="15" customHeight="1" x14ac:dyDescent="0.25">
      <c r="A230" s="56" t="s">
        <v>47</v>
      </c>
      <c r="B230" s="56"/>
      <c r="C230" s="45" t="s">
        <v>519</v>
      </c>
      <c r="D230" s="10" t="s">
        <v>43</v>
      </c>
      <c r="E230" s="163"/>
      <c r="F230" s="164"/>
      <c r="G230" s="46" t="s">
        <v>187</v>
      </c>
      <c r="H230" s="23">
        <v>5</v>
      </c>
      <c r="I230" s="47"/>
      <c r="J230" s="48">
        <f t="shared" si="13"/>
        <v>0</v>
      </c>
    </row>
    <row r="231" spans="1:10" s="6" customFormat="1" ht="15" customHeight="1" x14ac:dyDescent="0.25">
      <c r="C231" s="8"/>
      <c r="D231" s="13"/>
      <c r="E231" s="13"/>
      <c r="F231" s="13"/>
      <c r="G231" s="36"/>
      <c r="H231" s="37"/>
      <c r="I231" s="38"/>
      <c r="J231" s="39"/>
    </row>
    <row r="232" spans="1:10" s="55" customFormat="1" ht="28.5" customHeight="1" x14ac:dyDescent="0.25">
      <c r="A232" s="56" t="s">
        <v>46</v>
      </c>
      <c r="B232" s="56"/>
      <c r="C232" s="59" t="s">
        <v>247</v>
      </c>
      <c r="D232" s="250" t="s">
        <v>279</v>
      </c>
      <c r="E232" s="251"/>
      <c r="F232" s="251"/>
      <c r="G232" s="60"/>
      <c r="H232" s="61"/>
      <c r="I232" s="60"/>
      <c r="J232" s="62"/>
    </row>
    <row r="233" spans="1:10" ht="15" customHeight="1" x14ac:dyDescent="0.25">
      <c r="A233" s="56" t="s">
        <v>47</v>
      </c>
      <c r="B233" s="56"/>
      <c r="C233" s="16" t="s">
        <v>248</v>
      </c>
      <c r="D233" s="193" t="s">
        <v>118</v>
      </c>
      <c r="E233" s="194"/>
      <c r="F233" s="195"/>
      <c r="G233" s="34" t="s">
        <v>2</v>
      </c>
      <c r="H233" s="18">
        <v>40</v>
      </c>
      <c r="I233" s="19"/>
      <c r="J233" s="20">
        <f t="shared" ref="J233:J237" si="14">H233*I233</f>
        <v>0</v>
      </c>
    </row>
    <row r="234" spans="1:10" ht="15" customHeight="1" x14ac:dyDescent="0.25">
      <c r="A234" s="56" t="s">
        <v>47</v>
      </c>
      <c r="B234" s="56"/>
      <c r="C234" s="16" t="s">
        <v>249</v>
      </c>
      <c r="D234" s="196" t="s">
        <v>119</v>
      </c>
      <c r="E234" s="197"/>
      <c r="F234" s="198"/>
      <c r="G234" s="34" t="s">
        <v>2</v>
      </c>
      <c r="H234" s="18">
        <v>40</v>
      </c>
      <c r="I234" s="19"/>
      <c r="J234" s="20">
        <f t="shared" si="14"/>
        <v>0</v>
      </c>
    </row>
    <row r="235" spans="1:10" ht="15" customHeight="1" x14ac:dyDescent="0.25">
      <c r="A235" s="56" t="s">
        <v>47</v>
      </c>
      <c r="B235" s="56"/>
      <c r="C235" s="16" t="s">
        <v>250</v>
      </c>
      <c r="D235" s="9" t="s">
        <v>40</v>
      </c>
      <c r="E235" s="197"/>
      <c r="F235" s="198"/>
      <c r="G235" s="34" t="s">
        <v>2</v>
      </c>
      <c r="H235" s="18">
        <v>1</v>
      </c>
      <c r="I235" s="19"/>
      <c r="J235" s="20">
        <f t="shared" si="14"/>
        <v>0</v>
      </c>
    </row>
    <row r="236" spans="1:10" ht="15" customHeight="1" x14ac:dyDescent="0.25">
      <c r="A236" s="56" t="s">
        <v>47</v>
      </c>
      <c r="B236" s="56"/>
      <c r="C236" s="16" t="s">
        <v>520</v>
      </c>
      <c r="D236" s="9" t="s">
        <v>41</v>
      </c>
      <c r="E236" s="197"/>
      <c r="F236" s="198"/>
      <c r="G236" s="34" t="s">
        <v>2</v>
      </c>
      <c r="H236" s="18">
        <v>1</v>
      </c>
      <c r="I236" s="19"/>
      <c r="J236" s="20">
        <f t="shared" si="14"/>
        <v>0</v>
      </c>
    </row>
    <row r="237" spans="1:10" ht="15" customHeight="1" x14ac:dyDescent="0.25">
      <c r="A237" s="56" t="s">
        <v>47</v>
      </c>
      <c r="B237" s="56"/>
      <c r="C237" s="21" t="s">
        <v>521</v>
      </c>
      <c r="D237" s="10" t="s">
        <v>42</v>
      </c>
      <c r="E237" s="200"/>
      <c r="F237" s="201"/>
      <c r="G237" s="35" t="s">
        <v>2</v>
      </c>
      <c r="H237" s="23">
        <v>1</v>
      </c>
      <c r="I237" s="24"/>
      <c r="J237" s="25">
        <f t="shared" si="14"/>
        <v>0</v>
      </c>
    </row>
    <row r="238" spans="1:10" s="6" customFormat="1" ht="15" customHeight="1" x14ac:dyDescent="0.25">
      <c r="A238" s="56"/>
      <c r="B238" s="56"/>
      <c r="C238" s="8"/>
      <c r="D238" s="13"/>
      <c r="E238" s="13"/>
      <c r="F238" s="13"/>
      <c r="G238" s="36"/>
      <c r="H238" s="37"/>
      <c r="I238" s="38"/>
      <c r="J238" s="39"/>
    </row>
    <row r="239" spans="1:10" s="55" customFormat="1" ht="26.25" customHeight="1" x14ac:dyDescent="0.25">
      <c r="A239" s="56" t="s">
        <v>46</v>
      </c>
      <c r="B239" s="56"/>
      <c r="C239" s="59" t="s">
        <v>252</v>
      </c>
      <c r="D239" s="250" t="s">
        <v>251</v>
      </c>
      <c r="E239" s="251"/>
      <c r="F239" s="251"/>
      <c r="G239" s="60"/>
      <c r="H239" s="61"/>
      <c r="I239" s="60"/>
      <c r="J239" s="62"/>
    </row>
    <row r="240" spans="1:10" ht="15" customHeight="1" x14ac:dyDescent="0.25">
      <c r="A240" s="56" t="s">
        <v>47</v>
      </c>
      <c r="B240" s="56"/>
      <c r="C240" s="120" t="s">
        <v>259</v>
      </c>
      <c r="D240" s="291" t="s">
        <v>400</v>
      </c>
      <c r="E240" s="292"/>
      <c r="F240" s="293"/>
      <c r="G240" s="70" t="s">
        <v>17</v>
      </c>
      <c r="H240" s="71">
        <v>5</v>
      </c>
      <c r="I240" s="72"/>
      <c r="J240" s="73">
        <f>H240*I240</f>
        <v>0</v>
      </c>
    </row>
    <row r="241" spans="1:10" ht="15" customHeight="1" x14ac:dyDescent="0.25">
      <c r="A241" s="56" t="s">
        <v>47</v>
      </c>
      <c r="B241" s="56"/>
      <c r="C241" s="16" t="s">
        <v>260</v>
      </c>
      <c r="D241" s="91" t="s">
        <v>401</v>
      </c>
      <c r="E241" s="101"/>
      <c r="F241" s="102"/>
      <c r="G241" s="34" t="s">
        <v>17</v>
      </c>
      <c r="H241" s="18">
        <v>5</v>
      </c>
      <c r="I241" s="19"/>
      <c r="J241" s="20">
        <f>H241*I241</f>
        <v>0</v>
      </c>
    </row>
    <row r="242" spans="1:10" ht="15" customHeight="1" x14ac:dyDescent="0.25">
      <c r="A242" s="56" t="s">
        <v>47</v>
      </c>
      <c r="B242" s="56"/>
      <c r="C242" s="21" t="s">
        <v>261</v>
      </c>
      <c r="D242" s="78" t="s">
        <v>402</v>
      </c>
      <c r="E242" s="103"/>
      <c r="F242" s="104"/>
      <c r="G242" s="35" t="s">
        <v>17</v>
      </c>
      <c r="H242" s="23">
        <v>5</v>
      </c>
      <c r="I242" s="24"/>
      <c r="J242" s="25">
        <f>H242*I242</f>
        <v>0</v>
      </c>
    </row>
    <row r="243" spans="1:10" s="56" customFormat="1" ht="15" customHeight="1" x14ac:dyDescent="0.25">
      <c r="C243" s="190"/>
      <c r="D243" s="190"/>
      <c r="E243" s="190"/>
      <c r="F243" s="190"/>
      <c r="G243" s="190"/>
      <c r="H243" s="58"/>
      <c r="I243" s="190"/>
      <c r="J243" s="190"/>
    </row>
    <row r="244" spans="1:10" s="55" customFormat="1" ht="15" customHeight="1" x14ac:dyDescent="0.25">
      <c r="A244" s="56" t="s">
        <v>46</v>
      </c>
      <c r="B244" s="56"/>
      <c r="C244" s="59" t="s">
        <v>394</v>
      </c>
      <c r="D244" s="250" t="s">
        <v>403</v>
      </c>
      <c r="E244" s="251"/>
      <c r="F244" s="251"/>
      <c r="G244" s="60"/>
      <c r="H244" s="61"/>
      <c r="I244" s="60"/>
      <c r="J244" s="62"/>
    </row>
    <row r="245" spans="1:10" ht="15" customHeight="1" x14ac:dyDescent="0.25">
      <c r="A245" s="56" t="s">
        <v>47</v>
      </c>
      <c r="B245" s="56"/>
      <c r="C245" s="120" t="s">
        <v>407</v>
      </c>
      <c r="D245" s="291" t="s">
        <v>404</v>
      </c>
      <c r="E245" s="292"/>
      <c r="F245" s="293"/>
      <c r="G245" s="70" t="s">
        <v>2</v>
      </c>
      <c r="H245" s="71">
        <v>2</v>
      </c>
      <c r="I245" s="72"/>
      <c r="J245" s="73">
        <f>H245*I245</f>
        <v>0</v>
      </c>
    </row>
    <row r="246" spans="1:10" ht="15" customHeight="1" x14ac:dyDescent="0.25">
      <c r="A246" s="56" t="s">
        <v>47</v>
      </c>
      <c r="B246" s="56"/>
      <c r="C246" s="16" t="s">
        <v>408</v>
      </c>
      <c r="D246" s="91" t="s">
        <v>405</v>
      </c>
      <c r="E246" s="101"/>
      <c r="F246" s="102"/>
      <c r="G246" s="34" t="s">
        <v>2</v>
      </c>
      <c r="H246" s="18">
        <v>2</v>
      </c>
      <c r="I246" s="19"/>
      <c r="J246" s="20">
        <f>H246*I246</f>
        <v>0</v>
      </c>
    </row>
    <row r="247" spans="1:10" ht="15" customHeight="1" x14ac:dyDescent="0.25">
      <c r="A247" s="56" t="s">
        <v>47</v>
      </c>
      <c r="B247" s="56"/>
      <c r="C247" s="21" t="s">
        <v>409</v>
      </c>
      <c r="D247" s="78" t="s">
        <v>406</v>
      </c>
      <c r="E247" s="103"/>
      <c r="F247" s="104"/>
      <c r="G247" s="35" t="s">
        <v>2</v>
      </c>
      <c r="H247" s="23">
        <v>2</v>
      </c>
      <c r="I247" s="24"/>
      <c r="J247" s="25">
        <f>H247*I247</f>
        <v>0</v>
      </c>
    </row>
    <row r="248" spans="1:10" s="56" customFormat="1" ht="15" customHeight="1" x14ac:dyDescent="0.25">
      <c r="C248" s="190"/>
      <c r="D248" s="190"/>
      <c r="E248" s="190"/>
      <c r="F248" s="190"/>
      <c r="G248" s="190"/>
      <c r="H248" s="58"/>
      <c r="I248" s="190"/>
      <c r="J248" s="190"/>
    </row>
    <row r="249" spans="1:10" s="55" customFormat="1" ht="15.75" customHeight="1" x14ac:dyDescent="0.25">
      <c r="A249" s="56" t="s">
        <v>46</v>
      </c>
      <c r="B249" s="56"/>
      <c r="C249" s="59" t="s">
        <v>395</v>
      </c>
      <c r="D249" s="250" t="s">
        <v>295</v>
      </c>
      <c r="E249" s="272"/>
      <c r="F249" s="272"/>
      <c r="G249" s="124"/>
      <c r="H249" s="125"/>
      <c r="I249" s="124"/>
      <c r="J249" s="126"/>
    </row>
    <row r="250" spans="1:10" s="55" customFormat="1" ht="15" customHeight="1" x14ac:dyDescent="0.25">
      <c r="A250" s="56" t="s">
        <v>47</v>
      </c>
      <c r="B250" s="56"/>
      <c r="C250" s="40" t="s">
        <v>396</v>
      </c>
      <c r="D250" s="248" t="s">
        <v>209</v>
      </c>
      <c r="E250" s="274"/>
      <c r="F250" s="275"/>
      <c r="G250" s="70" t="s">
        <v>9</v>
      </c>
      <c r="H250" s="71">
        <v>5</v>
      </c>
      <c r="I250" s="72"/>
      <c r="J250" s="73">
        <f>H250*I250</f>
        <v>0</v>
      </c>
    </row>
    <row r="251" spans="1:10" s="55" customFormat="1" ht="15" customHeight="1" x14ac:dyDescent="0.25">
      <c r="A251" s="56" t="s">
        <v>47</v>
      </c>
      <c r="B251" s="56"/>
      <c r="C251" s="26" t="s">
        <v>397</v>
      </c>
      <c r="D251" s="253" t="s">
        <v>296</v>
      </c>
      <c r="E251" s="262"/>
      <c r="F251" s="273"/>
      <c r="G251" s="33" t="s">
        <v>9</v>
      </c>
      <c r="H251" s="28">
        <v>5</v>
      </c>
      <c r="I251" s="29"/>
      <c r="J251" s="30">
        <f>H251*I251</f>
        <v>0</v>
      </c>
    </row>
    <row r="252" spans="1:10" s="55" customFormat="1" ht="15" customHeight="1" x14ac:dyDescent="0.25">
      <c r="A252" s="56" t="s">
        <v>47</v>
      </c>
      <c r="B252" s="56"/>
      <c r="C252" s="26" t="s">
        <v>523</v>
      </c>
      <c r="D252" s="253" t="s">
        <v>161</v>
      </c>
      <c r="E252" s="262"/>
      <c r="F252" s="273"/>
      <c r="G252" s="33" t="s">
        <v>9</v>
      </c>
      <c r="H252" s="28">
        <v>15</v>
      </c>
      <c r="I252" s="29"/>
      <c r="J252" s="30">
        <f>H252*I252</f>
        <v>0</v>
      </c>
    </row>
    <row r="253" spans="1:10" s="55" customFormat="1" ht="15" customHeight="1" x14ac:dyDescent="0.25">
      <c r="A253" s="56" t="s">
        <v>47</v>
      </c>
      <c r="B253" s="56"/>
      <c r="C253" s="94" t="s">
        <v>524</v>
      </c>
      <c r="D253" s="243" t="s">
        <v>162</v>
      </c>
      <c r="E253" s="267"/>
      <c r="F253" s="268"/>
      <c r="G253" s="95" t="s">
        <v>9</v>
      </c>
      <c r="H253" s="96">
        <v>10</v>
      </c>
      <c r="I253" s="173"/>
      <c r="J253" s="174">
        <f>H253*I253</f>
        <v>0</v>
      </c>
    </row>
    <row r="254" spans="1:10" s="55" customFormat="1" ht="15" customHeight="1" x14ac:dyDescent="0.25">
      <c r="A254" s="56"/>
      <c r="B254" s="56"/>
      <c r="C254" s="26"/>
      <c r="D254" s="257"/>
      <c r="E254" s="289"/>
      <c r="F254" s="290"/>
      <c r="G254" s="33"/>
      <c r="H254" s="28"/>
      <c r="I254" s="29"/>
      <c r="J254" s="30"/>
    </row>
    <row r="255" spans="1:10" s="55" customFormat="1" ht="15.75" customHeight="1" x14ac:dyDescent="0.25">
      <c r="A255" s="56" t="s">
        <v>46</v>
      </c>
      <c r="B255" s="56"/>
      <c r="C255" s="59" t="s">
        <v>398</v>
      </c>
      <c r="D255" s="250" t="s">
        <v>214</v>
      </c>
      <c r="E255" s="272"/>
      <c r="F255" s="272"/>
      <c r="G255" s="124"/>
      <c r="H255" s="125"/>
      <c r="I255" s="124"/>
      <c r="J255" s="126"/>
    </row>
    <row r="256" spans="1:10" s="55" customFormat="1" ht="15" customHeight="1" x14ac:dyDescent="0.25">
      <c r="A256" s="56" t="s">
        <v>47</v>
      </c>
      <c r="B256" s="56"/>
      <c r="C256" s="40" t="s">
        <v>525</v>
      </c>
      <c r="D256" s="248" t="s">
        <v>210</v>
      </c>
      <c r="E256" s="274"/>
      <c r="F256" s="275"/>
      <c r="G256" s="70" t="s">
        <v>2</v>
      </c>
      <c r="H256" s="71">
        <v>10</v>
      </c>
      <c r="I256" s="72"/>
      <c r="J256" s="73">
        <f t="shared" ref="J256:J261" si="15">H256*I256</f>
        <v>0</v>
      </c>
    </row>
    <row r="257" spans="1:10" s="55" customFormat="1" ht="15" customHeight="1" x14ac:dyDescent="0.25">
      <c r="A257" s="56" t="s">
        <v>47</v>
      </c>
      <c r="B257" s="56"/>
      <c r="C257" s="26" t="s">
        <v>526</v>
      </c>
      <c r="D257" s="253" t="s">
        <v>211</v>
      </c>
      <c r="E257" s="262"/>
      <c r="F257" s="273"/>
      <c r="G257" s="33" t="s">
        <v>2</v>
      </c>
      <c r="H257" s="28">
        <v>10</v>
      </c>
      <c r="I257" s="29"/>
      <c r="J257" s="30">
        <f t="shared" si="15"/>
        <v>0</v>
      </c>
    </row>
    <row r="258" spans="1:10" s="55" customFormat="1" ht="15" customHeight="1" x14ac:dyDescent="0.25">
      <c r="A258" s="56" t="s">
        <v>47</v>
      </c>
      <c r="B258" s="56"/>
      <c r="C258" s="26" t="s">
        <v>527</v>
      </c>
      <c r="D258" s="253" t="s">
        <v>212</v>
      </c>
      <c r="E258" s="262"/>
      <c r="F258" s="273"/>
      <c r="G258" s="33" t="s">
        <v>2</v>
      </c>
      <c r="H258" s="28">
        <v>10</v>
      </c>
      <c r="I258" s="29"/>
      <c r="J258" s="30">
        <f t="shared" si="15"/>
        <v>0</v>
      </c>
    </row>
    <row r="259" spans="1:10" s="55" customFormat="1" ht="15" customHeight="1" x14ac:dyDescent="0.25">
      <c r="A259" s="56" t="s">
        <v>47</v>
      </c>
      <c r="B259" s="56"/>
      <c r="C259" s="26" t="s">
        <v>528</v>
      </c>
      <c r="D259" s="253" t="s">
        <v>297</v>
      </c>
      <c r="E259" s="262"/>
      <c r="F259" s="273"/>
      <c r="G259" s="33" t="s">
        <v>9</v>
      </c>
      <c r="H259" s="28">
        <v>10</v>
      </c>
      <c r="I259" s="29"/>
      <c r="J259" s="30">
        <f t="shared" si="15"/>
        <v>0</v>
      </c>
    </row>
    <row r="260" spans="1:10" s="55" customFormat="1" ht="15" customHeight="1" x14ac:dyDescent="0.25">
      <c r="A260" s="56" t="s">
        <v>47</v>
      </c>
      <c r="B260" s="56"/>
      <c r="C260" s="26" t="s">
        <v>529</v>
      </c>
      <c r="D260" s="253" t="s">
        <v>208</v>
      </c>
      <c r="E260" s="262"/>
      <c r="F260" s="273"/>
      <c r="G260" s="33" t="s">
        <v>2</v>
      </c>
      <c r="H260" s="18">
        <v>10</v>
      </c>
      <c r="I260" s="29"/>
      <c r="J260" s="30">
        <f t="shared" si="15"/>
        <v>0</v>
      </c>
    </row>
    <row r="261" spans="1:10" s="55" customFormat="1" ht="15" customHeight="1" x14ac:dyDescent="0.25">
      <c r="A261" s="56" t="s">
        <v>47</v>
      </c>
      <c r="B261" s="56"/>
      <c r="C261" s="94" t="s">
        <v>530</v>
      </c>
      <c r="D261" s="243" t="s">
        <v>207</v>
      </c>
      <c r="E261" s="267"/>
      <c r="F261" s="268"/>
      <c r="G261" s="95" t="s">
        <v>2</v>
      </c>
      <c r="H261" s="96">
        <v>10</v>
      </c>
      <c r="I261" s="173"/>
      <c r="J261" s="174">
        <f t="shared" si="15"/>
        <v>0</v>
      </c>
    </row>
    <row r="262" spans="1:10" s="55" customFormat="1" ht="15" customHeight="1" x14ac:dyDescent="0.25">
      <c r="A262" s="56"/>
      <c r="B262" s="56"/>
      <c r="C262" s="26"/>
      <c r="D262" s="257"/>
      <c r="E262" s="289"/>
      <c r="F262" s="290"/>
      <c r="G262" s="33"/>
      <c r="H262" s="28"/>
      <c r="I262" s="29"/>
      <c r="J262" s="30"/>
    </row>
    <row r="263" spans="1:10" s="55" customFormat="1" ht="15.75" customHeight="1" x14ac:dyDescent="0.25">
      <c r="A263" s="56" t="s">
        <v>46</v>
      </c>
      <c r="B263" s="56"/>
      <c r="C263" s="59" t="s">
        <v>262</v>
      </c>
      <c r="D263" s="250" t="s">
        <v>422</v>
      </c>
      <c r="E263" s="272"/>
      <c r="F263" s="272"/>
      <c r="G263" s="124"/>
      <c r="H263" s="125"/>
      <c r="I263" s="124"/>
      <c r="J263" s="126"/>
    </row>
    <row r="264" spans="1:10" s="55" customFormat="1" ht="15" customHeight="1" x14ac:dyDescent="0.25">
      <c r="A264" s="56" t="s">
        <v>47</v>
      </c>
      <c r="B264" s="56"/>
      <c r="C264" s="40" t="s">
        <v>264</v>
      </c>
      <c r="D264" s="248" t="s">
        <v>205</v>
      </c>
      <c r="E264" s="274"/>
      <c r="F264" s="275"/>
      <c r="G264" s="70" t="s">
        <v>9</v>
      </c>
      <c r="H264" s="71">
        <v>120</v>
      </c>
      <c r="I264" s="72"/>
      <c r="J264" s="73">
        <f>H264*I264</f>
        <v>0</v>
      </c>
    </row>
    <row r="265" spans="1:10" s="55" customFormat="1" ht="15" customHeight="1" x14ac:dyDescent="0.25">
      <c r="A265" s="56" t="s">
        <v>47</v>
      </c>
      <c r="B265" s="56"/>
      <c r="C265" s="94" t="s">
        <v>265</v>
      </c>
      <c r="D265" s="243" t="s">
        <v>206</v>
      </c>
      <c r="E265" s="267"/>
      <c r="F265" s="268"/>
      <c r="G265" s="95" t="s">
        <v>9</v>
      </c>
      <c r="H265" s="96">
        <v>120</v>
      </c>
      <c r="I265" s="173"/>
      <c r="J265" s="174">
        <f>H265*I265</f>
        <v>0</v>
      </c>
    </row>
    <row r="266" spans="1:10" s="55" customFormat="1" ht="15" customHeight="1" x14ac:dyDescent="0.25">
      <c r="A266" s="56"/>
      <c r="B266" s="56"/>
      <c r="C266" s="26"/>
      <c r="D266" s="257"/>
      <c r="E266" s="289"/>
      <c r="F266" s="290"/>
      <c r="G266" s="33"/>
      <c r="H266" s="28"/>
      <c r="I266" s="29"/>
      <c r="J266" s="30"/>
    </row>
    <row r="267" spans="1:10" ht="29.25" customHeight="1" x14ac:dyDescent="0.25">
      <c r="A267" s="56" t="s">
        <v>47</v>
      </c>
      <c r="B267" s="56"/>
      <c r="C267" s="49" t="s">
        <v>266</v>
      </c>
      <c r="D267" s="276" t="s">
        <v>213</v>
      </c>
      <c r="E267" s="277"/>
      <c r="F267" s="278"/>
      <c r="G267" s="154" t="s">
        <v>2</v>
      </c>
      <c r="H267" s="88">
        <v>10</v>
      </c>
      <c r="I267" s="89"/>
      <c r="J267" s="90">
        <f>H267*I267</f>
        <v>0</v>
      </c>
    </row>
    <row r="268" spans="1:10" s="6" customFormat="1" ht="15" customHeight="1" x14ac:dyDescent="0.25">
      <c r="C268" s="63"/>
      <c r="D268" s="192"/>
      <c r="E268" s="192"/>
      <c r="F268" s="192"/>
      <c r="G268" s="64"/>
      <c r="H268" s="31"/>
      <c r="I268" s="65"/>
      <c r="J268" s="66"/>
    </row>
    <row r="269" spans="1:10" s="55" customFormat="1" ht="15" customHeight="1" x14ac:dyDescent="0.25">
      <c r="A269" s="56" t="s">
        <v>46</v>
      </c>
      <c r="B269" s="56"/>
      <c r="C269" s="59" t="s">
        <v>410</v>
      </c>
      <c r="D269" s="250" t="s">
        <v>292</v>
      </c>
      <c r="E269" s="251"/>
      <c r="F269" s="251"/>
      <c r="G269" s="60"/>
      <c r="H269" s="61"/>
      <c r="I269" s="60"/>
      <c r="J269" s="62"/>
    </row>
    <row r="270" spans="1:10" ht="15" customHeight="1" x14ac:dyDescent="0.25">
      <c r="A270" s="56" t="s">
        <v>47</v>
      </c>
      <c r="B270" s="56"/>
      <c r="C270" s="40" t="s">
        <v>267</v>
      </c>
      <c r="D270" s="280" t="s">
        <v>281</v>
      </c>
      <c r="E270" s="281"/>
      <c r="F270" s="282"/>
      <c r="G270" s="70" t="s">
        <v>9</v>
      </c>
      <c r="H270" s="71">
        <v>10</v>
      </c>
      <c r="I270" s="72"/>
      <c r="J270" s="73">
        <f>H270*I270</f>
        <v>0</v>
      </c>
    </row>
    <row r="271" spans="1:10" ht="15" customHeight="1" x14ac:dyDescent="0.25">
      <c r="A271" s="56" t="s">
        <v>47</v>
      </c>
      <c r="B271" s="56"/>
      <c r="C271" s="16" t="s">
        <v>263</v>
      </c>
      <c r="D271" s="283" t="s">
        <v>280</v>
      </c>
      <c r="E271" s="284"/>
      <c r="F271" s="285"/>
      <c r="G271" s="34" t="s">
        <v>9</v>
      </c>
      <c r="H271" s="18">
        <v>10</v>
      </c>
      <c r="I271" s="19"/>
      <c r="J271" s="20">
        <f>H271*I271</f>
        <v>0</v>
      </c>
    </row>
    <row r="272" spans="1:10" ht="15" customHeight="1" x14ac:dyDescent="0.25">
      <c r="A272" s="56" t="s">
        <v>47</v>
      </c>
      <c r="B272" s="56"/>
      <c r="C272" s="16" t="s">
        <v>268</v>
      </c>
      <c r="D272" s="283" t="s">
        <v>204</v>
      </c>
      <c r="E272" s="284"/>
      <c r="F272" s="285"/>
      <c r="G272" s="34" t="s">
        <v>9</v>
      </c>
      <c r="H272" s="18">
        <v>20</v>
      </c>
      <c r="I272" s="19"/>
      <c r="J272" s="20">
        <f>H272*I272</f>
        <v>0</v>
      </c>
    </row>
    <row r="273" spans="1:10" ht="15" customHeight="1" x14ac:dyDescent="0.25">
      <c r="A273" s="56" t="s">
        <v>47</v>
      </c>
      <c r="B273" s="56"/>
      <c r="C273" s="21" t="s">
        <v>269</v>
      </c>
      <c r="D273" s="286" t="s">
        <v>282</v>
      </c>
      <c r="E273" s="287"/>
      <c r="F273" s="288"/>
      <c r="G273" s="35" t="s">
        <v>9</v>
      </c>
      <c r="H273" s="23">
        <v>20</v>
      </c>
      <c r="I273" s="24"/>
      <c r="J273" s="25">
        <f>H273*I273</f>
        <v>0</v>
      </c>
    </row>
    <row r="274" spans="1:10" s="6" customFormat="1" ht="15" customHeight="1" x14ac:dyDescent="0.25">
      <c r="A274" s="56"/>
      <c r="B274" s="56"/>
      <c r="C274" s="8"/>
      <c r="D274" s="13"/>
      <c r="E274" s="13"/>
      <c r="F274" s="13"/>
      <c r="G274" s="36"/>
      <c r="H274" s="37"/>
      <c r="I274" s="38"/>
      <c r="J274" s="39"/>
    </row>
    <row r="275" spans="1:10" s="56" customFormat="1" ht="15" customHeight="1" x14ac:dyDescent="0.25">
      <c r="A275" s="56" t="s">
        <v>53</v>
      </c>
      <c r="C275" s="264" t="s">
        <v>436</v>
      </c>
      <c r="D275" s="264"/>
      <c r="E275" s="264"/>
      <c r="F275" s="264"/>
      <c r="G275" s="216"/>
      <c r="H275" s="217"/>
      <c r="I275" s="216"/>
      <c r="J275" s="216"/>
    </row>
    <row r="276" spans="1:10" s="56" customFormat="1" ht="8.1" customHeight="1" x14ac:dyDescent="0.25">
      <c r="C276" s="190"/>
      <c r="D276" s="190"/>
      <c r="E276" s="190"/>
      <c r="F276" s="190"/>
      <c r="G276" s="57"/>
      <c r="H276" s="58"/>
      <c r="I276" s="57"/>
      <c r="J276" s="57"/>
    </row>
    <row r="277" spans="1:10" ht="124.5" customHeight="1" x14ac:dyDescent="0.25">
      <c r="A277" s="56" t="s">
        <v>47</v>
      </c>
      <c r="B277" s="56"/>
      <c r="C277" s="49" t="s">
        <v>412</v>
      </c>
      <c r="D277" s="279" t="s">
        <v>572</v>
      </c>
      <c r="E277" s="277"/>
      <c r="F277" s="278"/>
      <c r="G277" s="154" t="s">
        <v>9</v>
      </c>
      <c r="H277" s="88">
        <v>3</v>
      </c>
      <c r="I277" s="89"/>
      <c r="J277" s="90">
        <f>H277*I277</f>
        <v>0</v>
      </c>
    </row>
    <row r="278" spans="1:10" s="6" customFormat="1" ht="15" customHeight="1" x14ac:dyDescent="0.25">
      <c r="C278" s="8"/>
      <c r="D278" s="13"/>
      <c r="E278" s="13"/>
      <c r="F278" s="13"/>
      <c r="G278" s="36"/>
      <c r="H278" s="37"/>
      <c r="I278" s="38"/>
      <c r="J278" s="39"/>
    </row>
    <row r="279" spans="1:10" ht="41.25" customHeight="1" x14ac:dyDescent="0.25">
      <c r="A279" s="56" t="s">
        <v>47</v>
      </c>
      <c r="B279" s="56"/>
      <c r="C279" s="49" t="s">
        <v>270</v>
      </c>
      <c r="D279" s="276" t="s">
        <v>438</v>
      </c>
      <c r="E279" s="277"/>
      <c r="F279" s="278"/>
      <c r="G279" s="154" t="s">
        <v>2</v>
      </c>
      <c r="H279" s="88">
        <v>5</v>
      </c>
      <c r="I279" s="89"/>
      <c r="J279" s="90">
        <f>H279*I279</f>
        <v>0</v>
      </c>
    </row>
    <row r="280" spans="1:10" s="6" customFormat="1" ht="15" customHeight="1" x14ac:dyDescent="0.25">
      <c r="A280" s="56"/>
      <c r="B280" s="56"/>
      <c r="C280" s="8"/>
      <c r="D280" s="13"/>
      <c r="E280" s="13"/>
      <c r="F280" s="13"/>
      <c r="G280" s="36"/>
      <c r="H280" s="37"/>
      <c r="I280" s="38"/>
      <c r="J280" s="39"/>
    </row>
    <row r="281" spans="1:10" ht="29.25" customHeight="1" x14ac:dyDescent="0.25">
      <c r="A281" s="56" t="s">
        <v>47</v>
      </c>
      <c r="B281" s="56"/>
      <c r="C281" s="49" t="s">
        <v>271</v>
      </c>
      <c r="D281" s="276" t="s">
        <v>478</v>
      </c>
      <c r="E281" s="277"/>
      <c r="F281" s="278"/>
      <c r="G281" s="154" t="s">
        <v>2</v>
      </c>
      <c r="H281" s="88">
        <v>10</v>
      </c>
      <c r="I281" s="89"/>
      <c r="J281" s="90">
        <f>H281*I281</f>
        <v>0</v>
      </c>
    </row>
    <row r="282" spans="1:10" s="6" customFormat="1" ht="15" customHeight="1" x14ac:dyDescent="0.25">
      <c r="A282" s="56"/>
      <c r="B282" s="56"/>
      <c r="C282" s="8"/>
      <c r="D282" s="13"/>
      <c r="E282" s="13"/>
      <c r="F282" s="13"/>
      <c r="G282" s="36"/>
      <c r="H282" s="37"/>
      <c r="I282" s="38"/>
      <c r="J282" s="39"/>
    </row>
    <row r="283" spans="1:10" ht="54" customHeight="1" x14ac:dyDescent="0.25">
      <c r="A283" s="56" t="s">
        <v>47</v>
      </c>
      <c r="B283" s="56"/>
      <c r="C283" s="49" t="s">
        <v>283</v>
      </c>
      <c r="D283" s="279" t="s">
        <v>574</v>
      </c>
      <c r="E283" s="277"/>
      <c r="F283" s="278"/>
      <c r="G283" s="154" t="s">
        <v>2</v>
      </c>
      <c r="H283" s="88">
        <v>10</v>
      </c>
      <c r="I283" s="89"/>
      <c r="J283" s="90">
        <f>H283*I283</f>
        <v>0</v>
      </c>
    </row>
    <row r="284" spans="1:10" s="6" customFormat="1" ht="15" customHeight="1" x14ac:dyDescent="0.25">
      <c r="A284" s="56"/>
      <c r="B284" s="56"/>
      <c r="C284" s="8"/>
      <c r="D284" s="13"/>
      <c r="E284" s="13"/>
      <c r="F284" s="13"/>
      <c r="G284" s="36"/>
      <c r="H284" s="37"/>
      <c r="I284" s="38"/>
      <c r="J284" s="39"/>
    </row>
    <row r="285" spans="1:10" s="56" customFormat="1" ht="15" customHeight="1" x14ac:dyDescent="0.25">
      <c r="A285" s="56" t="s">
        <v>53</v>
      </c>
      <c r="C285" s="264" t="s">
        <v>143</v>
      </c>
      <c r="D285" s="264"/>
      <c r="E285" s="264"/>
      <c r="F285" s="264"/>
      <c r="G285" s="216"/>
      <c r="H285" s="217"/>
      <c r="I285" s="216"/>
      <c r="J285" s="216"/>
    </row>
    <row r="286" spans="1:10" s="56" customFormat="1" ht="8.1" customHeight="1" x14ac:dyDescent="0.25">
      <c r="C286" s="190"/>
      <c r="D286" s="190"/>
      <c r="E286" s="190"/>
      <c r="F286" s="190"/>
      <c r="G286" s="57"/>
      <c r="H286" s="58"/>
      <c r="I286" s="57"/>
      <c r="J286" s="57"/>
    </row>
    <row r="287" spans="1:10" s="55" customFormat="1" ht="15" customHeight="1" x14ac:dyDescent="0.25">
      <c r="A287" s="56" t="s">
        <v>46</v>
      </c>
      <c r="B287" s="56"/>
      <c r="C287" s="118" t="s">
        <v>284</v>
      </c>
      <c r="D287" s="265" t="s">
        <v>197</v>
      </c>
      <c r="E287" s="266"/>
      <c r="F287" s="266"/>
      <c r="G287" s="97"/>
      <c r="H287" s="119"/>
      <c r="I287" s="97"/>
      <c r="J287" s="98"/>
    </row>
    <row r="288" spans="1:10" s="55" customFormat="1" ht="15" customHeight="1" x14ac:dyDescent="0.25">
      <c r="A288" s="56" t="s">
        <v>47</v>
      </c>
      <c r="B288" s="56"/>
      <c r="C288" s="40" t="s">
        <v>439</v>
      </c>
      <c r="D288" s="149" t="s">
        <v>61</v>
      </c>
      <c r="E288" s="150"/>
      <c r="F288" s="151"/>
      <c r="G288" s="70" t="s">
        <v>10</v>
      </c>
      <c r="H288" s="71">
        <v>6000</v>
      </c>
      <c r="I288" s="72"/>
      <c r="J288" s="73">
        <f>H288*I288</f>
        <v>0</v>
      </c>
    </row>
    <row r="289" spans="1:10" s="55" customFormat="1" ht="15" customHeight="1" x14ac:dyDescent="0.25">
      <c r="A289" s="56" t="s">
        <v>47</v>
      </c>
      <c r="B289" s="56"/>
      <c r="C289" s="16" t="s">
        <v>440</v>
      </c>
      <c r="D289" s="105" t="s">
        <v>195</v>
      </c>
      <c r="E289" s="111"/>
      <c r="F289" s="112"/>
      <c r="G289" s="34" t="s">
        <v>10</v>
      </c>
      <c r="H289" s="18">
        <v>2500</v>
      </c>
      <c r="I289" s="19"/>
      <c r="J289" s="20">
        <f>H289*I289</f>
        <v>0</v>
      </c>
    </row>
    <row r="290" spans="1:10" s="55" customFormat="1" ht="15" customHeight="1" x14ac:dyDescent="0.25">
      <c r="A290" s="56" t="s">
        <v>47</v>
      </c>
      <c r="B290" s="56"/>
      <c r="C290" s="16" t="s">
        <v>441</v>
      </c>
      <c r="D290" s="105" t="s">
        <v>198</v>
      </c>
      <c r="E290" s="111"/>
      <c r="F290" s="112"/>
      <c r="G290" s="34" t="s">
        <v>10</v>
      </c>
      <c r="H290" s="18">
        <v>400</v>
      </c>
      <c r="I290" s="19"/>
      <c r="J290" s="20">
        <f>H290*I290</f>
        <v>0</v>
      </c>
    </row>
    <row r="291" spans="1:10" ht="15" customHeight="1" x14ac:dyDescent="0.25">
      <c r="A291" s="56" t="s">
        <v>47</v>
      </c>
      <c r="B291" s="56"/>
      <c r="C291" s="16" t="s">
        <v>442</v>
      </c>
      <c r="D291" s="105" t="s">
        <v>196</v>
      </c>
      <c r="E291" s="111"/>
      <c r="F291" s="112"/>
      <c r="G291" s="34" t="s">
        <v>9</v>
      </c>
      <c r="H291" s="18">
        <v>15</v>
      </c>
      <c r="I291" s="19"/>
      <c r="J291" s="20">
        <f>H291*I291</f>
        <v>0</v>
      </c>
    </row>
    <row r="292" spans="1:10" ht="15" customHeight="1" x14ac:dyDescent="0.25">
      <c r="A292" s="56" t="s">
        <v>47</v>
      </c>
      <c r="B292" s="56"/>
      <c r="C292" s="21" t="s">
        <v>443</v>
      </c>
      <c r="D292" s="123" t="s">
        <v>60</v>
      </c>
      <c r="E292" s="179"/>
      <c r="F292" s="180"/>
      <c r="G292" s="35" t="s">
        <v>9</v>
      </c>
      <c r="H292" s="23">
        <v>10</v>
      </c>
      <c r="I292" s="24"/>
      <c r="J292" s="25">
        <f>H292*I292</f>
        <v>0</v>
      </c>
    </row>
    <row r="293" spans="1:10" s="55" customFormat="1" ht="15" customHeight="1" x14ac:dyDescent="0.25">
      <c r="A293" s="56"/>
      <c r="B293" s="56"/>
      <c r="C293" s="8"/>
      <c r="D293" s="152"/>
      <c r="E293" s="152"/>
      <c r="F293" s="152"/>
      <c r="G293" s="36"/>
      <c r="H293" s="37"/>
      <c r="I293" s="38"/>
      <c r="J293" s="39"/>
    </row>
    <row r="294" spans="1:10" s="56" customFormat="1" ht="15" customHeight="1" x14ac:dyDescent="0.25">
      <c r="A294" s="56" t="s">
        <v>53</v>
      </c>
      <c r="C294" s="264" t="s">
        <v>194</v>
      </c>
      <c r="D294" s="264"/>
      <c r="E294" s="264"/>
      <c r="F294" s="264"/>
      <c r="G294" s="216"/>
      <c r="H294" s="217"/>
      <c r="I294" s="216"/>
      <c r="J294" s="216"/>
    </row>
    <row r="295" spans="1:10" s="56" customFormat="1" ht="8.1" customHeight="1" x14ac:dyDescent="0.25">
      <c r="C295" s="190"/>
      <c r="D295" s="190"/>
      <c r="E295" s="190"/>
      <c r="F295" s="190"/>
      <c r="G295" s="57"/>
      <c r="H295" s="58"/>
      <c r="I295" s="57"/>
      <c r="J295" s="57"/>
    </row>
    <row r="296" spans="1:10" s="55" customFormat="1" ht="30" customHeight="1" x14ac:dyDescent="0.25">
      <c r="A296" s="56" t="s">
        <v>46</v>
      </c>
      <c r="B296" s="56"/>
      <c r="C296" s="59" t="s">
        <v>285</v>
      </c>
      <c r="D296" s="271" t="s">
        <v>411</v>
      </c>
      <c r="E296" s="272"/>
      <c r="F296" s="272"/>
      <c r="G296" s="124"/>
      <c r="H296" s="125"/>
      <c r="I296" s="124"/>
      <c r="J296" s="126"/>
    </row>
    <row r="297" spans="1:10" ht="15" customHeight="1" x14ac:dyDescent="0.25">
      <c r="A297" s="56" t="s">
        <v>47</v>
      </c>
      <c r="B297" s="56"/>
      <c r="C297" s="26" t="s">
        <v>286</v>
      </c>
      <c r="D297" s="248" t="s">
        <v>27</v>
      </c>
      <c r="E297" s="274"/>
      <c r="F297" s="275"/>
      <c r="G297" s="33" t="s">
        <v>2</v>
      </c>
      <c r="H297" s="18">
        <v>1200</v>
      </c>
      <c r="I297" s="29"/>
      <c r="J297" s="30">
        <f t="shared" ref="J297:J301" si="16">H297*I297</f>
        <v>0</v>
      </c>
    </row>
    <row r="298" spans="1:10" ht="15" customHeight="1" x14ac:dyDescent="0.25">
      <c r="A298" s="56" t="s">
        <v>47</v>
      </c>
      <c r="B298" s="56"/>
      <c r="C298" s="16" t="s">
        <v>287</v>
      </c>
      <c r="D298" s="253" t="s">
        <v>155</v>
      </c>
      <c r="E298" s="262"/>
      <c r="F298" s="273"/>
      <c r="G298" s="34" t="s">
        <v>2</v>
      </c>
      <c r="H298" s="18">
        <v>500</v>
      </c>
      <c r="I298" s="19"/>
      <c r="J298" s="20">
        <f t="shared" si="16"/>
        <v>0</v>
      </c>
    </row>
    <row r="299" spans="1:10" ht="15" customHeight="1" x14ac:dyDescent="0.25">
      <c r="A299" s="56" t="s">
        <v>47</v>
      </c>
      <c r="B299" s="56"/>
      <c r="C299" s="16" t="s">
        <v>288</v>
      </c>
      <c r="D299" s="253" t="s">
        <v>314</v>
      </c>
      <c r="E299" s="262"/>
      <c r="F299" s="273"/>
      <c r="G299" s="34" t="s">
        <v>2</v>
      </c>
      <c r="H299" s="18">
        <v>10</v>
      </c>
      <c r="I299" s="19"/>
      <c r="J299" s="20">
        <f t="shared" si="16"/>
        <v>0</v>
      </c>
    </row>
    <row r="300" spans="1:10" ht="15" customHeight="1" x14ac:dyDescent="0.25">
      <c r="A300" s="56" t="s">
        <v>47</v>
      </c>
      <c r="B300" s="56"/>
      <c r="C300" s="16" t="s">
        <v>289</v>
      </c>
      <c r="D300" s="253" t="s">
        <v>31</v>
      </c>
      <c r="E300" s="262"/>
      <c r="F300" s="273"/>
      <c r="G300" s="34" t="s">
        <v>2</v>
      </c>
      <c r="H300" s="18">
        <v>150</v>
      </c>
      <c r="I300" s="19"/>
      <c r="J300" s="20">
        <f t="shared" si="16"/>
        <v>0</v>
      </c>
    </row>
    <row r="301" spans="1:10" ht="15" customHeight="1" x14ac:dyDescent="0.25">
      <c r="A301" s="56" t="s">
        <v>47</v>
      </c>
      <c r="B301" s="56"/>
      <c r="C301" s="21" t="s">
        <v>290</v>
      </c>
      <c r="D301" s="243" t="s">
        <v>315</v>
      </c>
      <c r="E301" s="267"/>
      <c r="F301" s="268"/>
      <c r="G301" s="35" t="s">
        <v>2</v>
      </c>
      <c r="H301" s="23">
        <v>100</v>
      </c>
      <c r="I301" s="24"/>
      <c r="J301" s="25">
        <f t="shared" si="16"/>
        <v>0</v>
      </c>
    </row>
    <row r="302" spans="1:10" s="6" customFormat="1" ht="15" customHeight="1" x14ac:dyDescent="0.25">
      <c r="C302" s="8"/>
      <c r="D302" s="13"/>
      <c r="E302" s="13"/>
      <c r="F302" s="13"/>
      <c r="G302" s="36"/>
      <c r="H302" s="37"/>
      <c r="I302" s="38"/>
      <c r="J302" s="39"/>
    </row>
    <row r="303" spans="1:10" s="55" customFormat="1" ht="54.75" customHeight="1" x14ac:dyDescent="0.25">
      <c r="A303" s="56" t="s">
        <v>46</v>
      </c>
      <c r="B303" s="56"/>
      <c r="C303" s="118" t="s">
        <v>291</v>
      </c>
      <c r="D303" s="269" t="s">
        <v>192</v>
      </c>
      <c r="E303" s="270"/>
      <c r="F303" s="270"/>
      <c r="G303" s="176"/>
      <c r="H303" s="177"/>
      <c r="I303" s="176"/>
      <c r="J303" s="178"/>
    </row>
    <row r="304" spans="1:10" ht="15" customHeight="1" x14ac:dyDescent="0.25">
      <c r="A304" s="56" t="s">
        <v>47</v>
      </c>
      <c r="B304" s="56"/>
      <c r="C304" s="40" t="s">
        <v>444</v>
      </c>
      <c r="D304" s="193" t="s">
        <v>48</v>
      </c>
      <c r="E304" s="194"/>
      <c r="F304" s="195"/>
      <c r="G304" s="70" t="s">
        <v>9</v>
      </c>
      <c r="H304" s="71">
        <v>4</v>
      </c>
      <c r="I304" s="72"/>
      <c r="J304" s="73">
        <f>H304*I304</f>
        <v>0</v>
      </c>
    </row>
    <row r="305" spans="1:10" ht="15" customHeight="1" x14ac:dyDescent="0.25">
      <c r="A305" s="56" t="s">
        <v>47</v>
      </c>
      <c r="B305" s="56"/>
      <c r="C305" s="16" t="s">
        <v>445</v>
      </c>
      <c r="D305" s="196" t="s">
        <v>49</v>
      </c>
      <c r="E305" s="197"/>
      <c r="F305" s="198"/>
      <c r="G305" s="34" t="s">
        <v>9</v>
      </c>
      <c r="H305" s="18">
        <v>5</v>
      </c>
      <c r="I305" s="19"/>
      <c r="J305" s="20">
        <f>H305*I305</f>
        <v>0</v>
      </c>
    </row>
    <row r="306" spans="1:10" ht="15" customHeight="1" x14ac:dyDescent="0.25">
      <c r="A306" s="56" t="s">
        <v>47</v>
      </c>
      <c r="B306" s="56"/>
      <c r="C306" s="16" t="s">
        <v>446</v>
      </c>
      <c r="D306" s="196" t="s">
        <v>50</v>
      </c>
      <c r="E306" s="197"/>
      <c r="F306" s="198"/>
      <c r="G306" s="34" t="s">
        <v>9</v>
      </c>
      <c r="H306" s="18">
        <v>2</v>
      </c>
      <c r="I306" s="19"/>
      <c r="J306" s="20">
        <f>H306*I306</f>
        <v>0</v>
      </c>
    </row>
    <row r="307" spans="1:10" ht="15" customHeight="1" x14ac:dyDescent="0.25">
      <c r="A307" s="56" t="s">
        <v>47</v>
      </c>
      <c r="B307" s="56"/>
      <c r="C307" s="21" t="s">
        <v>447</v>
      </c>
      <c r="D307" s="199" t="s">
        <v>51</v>
      </c>
      <c r="E307" s="200"/>
      <c r="F307" s="201"/>
      <c r="G307" s="35" t="s">
        <v>9</v>
      </c>
      <c r="H307" s="23">
        <v>3</v>
      </c>
      <c r="I307" s="24"/>
      <c r="J307" s="25">
        <f>H307*I307</f>
        <v>0</v>
      </c>
    </row>
    <row r="308" spans="1:10" s="55" customFormat="1" x14ac:dyDescent="0.25">
      <c r="H308" s="127"/>
    </row>
    <row r="309" spans="1:10" s="55" customFormat="1" ht="27.75" customHeight="1" x14ac:dyDescent="0.25">
      <c r="A309" s="56" t="s">
        <v>46</v>
      </c>
      <c r="B309" s="56"/>
      <c r="C309" s="59" t="s">
        <v>293</v>
      </c>
      <c r="D309" s="271" t="s">
        <v>416</v>
      </c>
      <c r="E309" s="272"/>
      <c r="F309" s="272"/>
      <c r="G309" s="124"/>
      <c r="H309" s="125"/>
      <c r="I309" s="124"/>
      <c r="J309" s="126"/>
    </row>
    <row r="310" spans="1:10" ht="15" customHeight="1" x14ac:dyDescent="0.25">
      <c r="A310" s="56" t="s">
        <v>47</v>
      </c>
      <c r="B310" s="56"/>
      <c r="C310" s="16" t="s">
        <v>531</v>
      </c>
      <c r="D310" s="196" t="s">
        <v>203</v>
      </c>
      <c r="E310" s="197"/>
      <c r="F310" s="198"/>
      <c r="G310" s="34" t="s">
        <v>10</v>
      </c>
      <c r="H310" s="18">
        <v>6500</v>
      </c>
      <c r="I310" s="19"/>
      <c r="J310" s="20">
        <f t="shared" ref="J310:J312" si="17">H310*I310</f>
        <v>0</v>
      </c>
    </row>
    <row r="311" spans="1:10" ht="15" customHeight="1" x14ac:dyDescent="0.25">
      <c r="A311" s="56" t="s">
        <v>47</v>
      </c>
      <c r="B311" s="56"/>
      <c r="C311" s="16" t="s">
        <v>532</v>
      </c>
      <c r="D311" s="253" t="s">
        <v>414</v>
      </c>
      <c r="E311" s="262"/>
      <c r="F311" s="273"/>
      <c r="G311" s="34" t="s">
        <v>10</v>
      </c>
      <c r="H311" s="18">
        <v>1000</v>
      </c>
      <c r="I311" s="19"/>
      <c r="J311" s="20">
        <f t="shared" si="17"/>
        <v>0</v>
      </c>
    </row>
    <row r="312" spans="1:10" ht="15" customHeight="1" x14ac:dyDescent="0.25">
      <c r="A312" s="56" t="s">
        <v>47</v>
      </c>
      <c r="B312" s="56"/>
      <c r="C312" s="132" t="s">
        <v>533</v>
      </c>
      <c r="D312" s="253" t="s">
        <v>415</v>
      </c>
      <c r="E312" s="262"/>
      <c r="F312" s="273"/>
      <c r="G312" s="129" t="s">
        <v>10</v>
      </c>
      <c r="H312" s="18">
        <v>800</v>
      </c>
      <c r="I312" s="130"/>
      <c r="J312" s="131">
        <f t="shared" si="17"/>
        <v>0</v>
      </c>
    </row>
    <row r="313" spans="1:10" ht="15" customHeight="1" x14ac:dyDescent="0.25">
      <c r="A313" s="56" t="s">
        <v>47</v>
      </c>
      <c r="B313" s="56"/>
      <c r="C313" s="16" t="s">
        <v>534</v>
      </c>
      <c r="D313" s="196" t="s">
        <v>413</v>
      </c>
      <c r="E313" s="197"/>
      <c r="F313" s="198"/>
      <c r="G313" s="34" t="s">
        <v>10</v>
      </c>
      <c r="H313" s="18">
        <v>100</v>
      </c>
      <c r="I313" s="19"/>
      <c r="J313" s="20">
        <f>H313*I313</f>
        <v>0</v>
      </c>
    </row>
    <row r="314" spans="1:10" ht="15" customHeight="1" x14ac:dyDescent="0.25">
      <c r="A314" s="56" t="s">
        <v>47</v>
      </c>
      <c r="B314" s="56"/>
      <c r="C314" s="21" t="s">
        <v>535</v>
      </c>
      <c r="D314" s="199" t="s">
        <v>43</v>
      </c>
      <c r="E314" s="200"/>
      <c r="F314" s="201"/>
      <c r="G314" s="35" t="s">
        <v>10</v>
      </c>
      <c r="H314" s="23">
        <v>100</v>
      </c>
      <c r="I314" s="24"/>
      <c r="J314" s="25">
        <f>H314*I314</f>
        <v>0</v>
      </c>
    </row>
    <row r="315" spans="1:10" s="6" customFormat="1" ht="12" customHeight="1" x14ac:dyDescent="0.25">
      <c r="C315" s="8"/>
      <c r="D315" s="13"/>
      <c r="E315" s="13"/>
      <c r="F315" s="13"/>
      <c r="G315" s="67"/>
      <c r="H315" s="153"/>
      <c r="I315" s="175"/>
      <c r="J315" s="122"/>
    </row>
    <row r="316" spans="1:10" s="56" customFormat="1" ht="15" customHeight="1" x14ac:dyDescent="0.25">
      <c r="A316" s="56" t="s">
        <v>53</v>
      </c>
      <c r="C316" s="264" t="s">
        <v>336</v>
      </c>
      <c r="D316" s="264"/>
      <c r="E316" s="264"/>
      <c r="F316" s="264"/>
      <c r="G316" s="216"/>
      <c r="H316" s="217"/>
      <c r="I316" s="216"/>
      <c r="J316" s="216"/>
    </row>
    <row r="317" spans="1:10" s="56" customFormat="1" ht="8.1" customHeight="1" x14ac:dyDescent="0.25">
      <c r="C317" s="190"/>
      <c r="D317" s="190"/>
      <c r="E317" s="190"/>
      <c r="F317" s="190"/>
      <c r="G317" s="57"/>
      <c r="H317" s="58"/>
      <c r="I317" s="57"/>
      <c r="J317" s="57"/>
    </row>
    <row r="318" spans="1:10" ht="15" customHeight="1" x14ac:dyDescent="0.25">
      <c r="A318" s="56" t="s">
        <v>47</v>
      </c>
      <c r="B318" s="26"/>
      <c r="C318" s="59" t="s">
        <v>294</v>
      </c>
      <c r="D318" s="240" t="s">
        <v>337</v>
      </c>
      <c r="E318" s="241"/>
      <c r="F318" s="242"/>
      <c r="G318" s="166" t="s">
        <v>2</v>
      </c>
      <c r="H318" s="88">
        <v>50</v>
      </c>
      <c r="I318" s="89"/>
      <c r="J318" s="90">
        <f>H318*I318</f>
        <v>0</v>
      </c>
    </row>
    <row r="319" spans="1:10" s="56" customFormat="1" ht="15" customHeight="1" x14ac:dyDescent="0.25">
      <c r="C319" s="190"/>
      <c r="D319" s="190"/>
      <c r="E319" s="190"/>
      <c r="F319" s="190"/>
      <c r="G319" s="190"/>
      <c r="H319" s="58"/>
      <c r="I319" s="190"/>
      <c r="J319" s="190"/>
    </row>
    <row r="320" spans="1:10" ht="27.75" customHeight="1" x14ac:dyDescent="0.25">
      <c r="A320" s="56" t="s">
        <v>47</v>
      </c>
      <c r="B320" s="26"/>
      <c r="C320" s="59" t="s">
        <v>307</v>
      </c>
      <c r="D320" s="263" t="s">
        <v>339</v>
      </c>
      <c r="E320" s="241"/>
      <c r="F320" s="242"/>
      <c r="G320" s="166" t="s">
        <v>2</v>
      </c>
      <c r="H320" s="312" t="s">
        <v>338</v>
      </c>
      <c r="I320" s="313"/>
      <c r="J320" s="314"/>
    </row>
    <row r="321" spans="1:10" s="56" customFormat="1" ht="15" customHeight="1" x14ac:dyDescent="0.25">
      <c r="C321" s="190"/>
      <c r="D321" s="190"/>
      <c r="E321" s="190"/>
      <c r="F321" s="190"/>
      <c r="G321" s="190"/>
      <c r="H321" s="58"/>
      <c r="I321" s="220"/>
      <c r="J321" s="220"/>
    </row>
    <row r="322" spans="1:10" ht="27.75" customHeight="1" x14ac:dyDescent="0.25">
      <c r="A322" s="56" t="s">
        <v>47</v>
      </c>
      <c r="B322" s="26"/>
      <c r="C322" s="59" t="s">
        <v>308</v>
      </c>
      <c r="D322" s="263" t="s">
        <v>340</v>
      </c>
      <c r="E322" s="241"/>
      <c r="F322" s="242"/>
      <c r="G322" s="166" t="s">
        <v>2</v>
      </c>
      <c r="H322" s="312" t="s">
        <v>338</v>
      </c>
      <c r="I322" s="313"/>
      <c r="J322" s="314"/>
    </row>
    <row r="323" spans="1:10" s="56" customFormat="1" ht="12" customHeight="1" x14ac:dyDescent="0.25">
      <c r="C323" s="7"/>
      <c r="D323" s="7"/>
      <c r="E323" s="7"/>
      <c r="F323" s="7"/>
      <c r="G323" s="7"/>
      <c r="H323" s="207"/>
      <c r="I323" s="7"/>
      <c r="J323" s="7"/>
    </row>
    <row r="324" spans="1:10" s="56" customFormat="1" ht="15" customHeight="1" x14ac:dyDescent="0.25">
      <c r="A324" s="56" t="s">
        <v>53</v>
      </c>
      <c r="C324" s="264" t="s">
        <v>430</v>
      </c>
      <c r="D324" s="264"/>
      <c r="E324" s="264"/>
      <c r="F324" s="264"/>
      <c r="G324" s="216"/>
      <c r="H324" s="217"/>
      <c r="I324" s="216"/>
      <c r="J324" s="216"/>
    </row>
    <row r="325" spans="1:10" s="56" customFormat="1" ht="8.1" customHeight="1" x14ac:dyDescent="0.25">
      <c r="C325" s="190"/>
      <c r="D325" s="190"/>
      <c r="E325" s="190"/>
      <c r="F325" s="190"/>
      <c r="G325" s="57"/>
      <c r="H325" s="58"/>
      <c r="I325" s="57"/>
      <c r="J325" s="57"/>
    </row>
    <row r="326" spans="1:10" s="55" customFormat="1" ht="83.25" customHeight="1" x14ac:dyDescent="0.25">
      <c r="A326" s="56" t="s">
        <v>46</v>
      </c>
      <c r="B326" s="56"/>
      <c r="C326" s="118" t="s">
        <v>309</v>
      </c>
      <c r="D326" s="265" t="s">
        <v>362</v>
      </c>
      <c r="E326" s="266"/>
      <c r="F326" s="266"/>
      <c r="G326" s="97"/>
      <c r="H326" s="119"/>
      <c r="I326" s="97"/>
      <c r="J326" s="98"/>
    </row>
    <row r="327" spans="1:10" ht="15" customHeight="1" x14ac:dyDescent="0.25">
      <c r="A327" s="56" t="s">
        <v>47</v>
      </c>
      <c r="B327" s="56"/>
      <c r="C327" s="40" t="s">
        <v>310</v>
      </c>
      <c r="D327" s="77" t="s">
        <v>128</v>
      </c>
      <c r="E327" s="100"/>
      <c r="F327" s="116" t="s">
        <v>67</v>
      </c>
      <c r="G327" s="70" t="s">
        <v>12</v>
      </c>
      <c r="H327" s="71">
        <v>2000</v>
      </c>
      <c r="I327" s="72"/>
      <c r="J327" s="73">
        <f>H327*I327</f>
        <v>0</v>
      </c>
    </row>
    <row r="328" spans="1:10" ht="15" customHeight="1" x14ac:dyDescent="0.25">
      <c r="A328" s="56" t="s">
        <v>47</v>
      </c>
      <c r="B328" s="56"/>
      <c r="C328" s="16" t="s">
        <v>311</v>
      </c>
      <c r="D328" s="299" t="s">
        <v>431</v>
      </c>
      <c r="E328" s="301"/>
      <c r="F328" s="218" t="s">
        <v>67</v>
      </c>
      <c r="G328" s="34" t="s">
        <v>12</v>
      </c>
      <c r="H328" s="18">
        <v>100</v>
      </c>
      <c r="I328" s="19"/>
      <c r="J328" s="20">
        <f>H328*I328</f>
        <v>0</v>
      </c>
    </row>
    <row r="329" spans="1:10" ht="15" customHeight="1" x14ac:dyDescent="0.25">
      <c r="A329" s="56" t="s">
        <v>47</v>
      </c>
      <c r="B329" s="56"/>
      <c r="C329" s="40" t="s">
        <v>312</v>
      </c>
      <c r="D329" s="77" t="s">
        <v>128</v>
      </c>
      <c r="E329" s="100"/>
      <c r="F329" s="116" t="s">
        <v>68</v>
      </c>
      <c r="G329" s="70" t="s">
        <v>12</v>
      </c>
      <c r="H329" s="71">
        <v>200</v>
      </c>
      <c r="I329" s="72"/>
      <c r="J329" s="73">
        <f>H329*I329</f>
        <v>0</v>
      </c>
    </row>
    <row r="330" spans="1:10" ht="15" customHeight="1" x14ac:dyDescent="0.25">
      <c r="A330" s="56" t="s">
        <v>47</v>
      </c>
      <c r="B330" s="56"/>
      <c r="C330" s="16" t="s">
        <v>313</v>
      </c>
      <c r="D330" s="299" t="s">
        <v>431</v>
      </c>
      <c r="E330" s="301"/>
      <c r="F330" s="218" t="s">
        <v>68</v>
      </c>
      <c r="G330" s="34" t="s">
        <v>12</v>
      </c>
      <c r="H330" s="18">
        <v>10</v>
      </c>
      <c r="I330" s="19"/>
      <c r="J330" s="20">
        <f>H330*I330</f>
        <v>0</v>
      </c>
    </row>
    <row r="331" spans="1:10" s="6" customFormat="1" ht="15" customHeight="1" x14ac:dyDescent="0.25">
      <c r="A331" s="56"/>
      <c r="B331" s="56"/>
      <c r="C331" s="8"/>
      <c r="D331" s="13"/>
      <c r="E331" s="13"/>
      <c r="F331" s="13"/>
      <c r="G331" s="36"/>
      <c r="H331" s="37"/>
      <c r="I331" s="38"/>
      <c r="J331" s="39"/>
    </row>
    <row r="332" spans="1:10" ht="39" customHeight="1" x14ac:dyDescent="0.25">
      <c r="A332" s="56" t="s">
        <v>47</v>
      </c>
      <c r="B332" s="56"/>
      <c r="C332" s="59" t="s">
        <v>316</v>
      </c>
      <c r="D332" s="250" t="s">
        <v>361</v>
      </c>
      <c r="E332" s="251"/>
      <c r="F332" s="251"/>
      <c r="G332" s="87" t="s">
        <v>13</v>
      </c>
      <c r="H332" s="88">
        <v>200</v>
      </c>
      <c r="I332" s="89"/>
      <c r="J332" s="90">
        <f>H332*I332</f>
        <v>0</v>
      </c>
    </row>
    <row r="333" spans="1:10" s="6" customFormat="1" ht="15" customHeight="1" x14ac:dyDescent="0.25">
      <c r="A333" s="56"/>
      <c r="B333" s="56"/>
      <c r="C333" s="8"/>
      <c r="D333" s="13"/>
      <c r="E333" s="13"/>
      <c r="F333" s="13"/>
      <c r="G333" s="36"/>
      <c r="H333" s="37"/>
      <c r="I333" s="38"/>
      <c r="J333" s="39"/>
    </row>
    <row r="334" spans="1:10" ht="39" customHeight="1" x14ac:dyDescent="0.25">
      <c r="A334" s="56" t="s">
        <v>47</v>
      </c>
      <c r="B334" s="56"/>
      <c r="C334" s="59" t="s">
        <v>317</v>
      </c>
      <c r="D334" s="250" t="s">
        <v>351</v>
      </c>
      <c r="E334" s="251"/>
      <c r="F334" s="251"/>
      <c r="G334" s="87" t="s">
        <v>12</v>
      </c>
      <c r="H334" s="88">
        <v>200</v>
      </c>
      <c r="I334" s="89"/>
      <c r="J334" s="90">
        <f>H334*I334</f>
        <v>0</v>
      </c>
    </row>
    <row r="335" spans="1:10" s="6" customFormat="1" ht="15" customHeight="1" x14ac:dyDescent="0.25">
      <c r="A335" s="56"/>
      <c r="B335" s="56"/>
      <c r="C335" s="8"/>
      <c r="D335" s="13"/>
      <c r="E335" s="13"/>
      <c r="F335" s="13"/>
      <c r="G335" s="36"/>
      <c r="H335" s="37"/>
      <c r="I335" s="38"/>
      <c r="J335" s="39"/>
    </row>
    <row r="336" spans="1:10" ht="39.75" customHeight="1" x14ac:dyDescent="0.25">
      <c r="A336" s="56" t="s">
        <v>47</v>
      </c>
      <c r="B336" s="56"/>
      <c r="C336" s="59" t="s">
        <v>318</v>
      </c>
      <c r="D336" s="271" t="s">
        <v>399</v>
      </c>
      <c r="E336" s="272"/>
      <c r="F336" s="272"/>
      <c r="G336" s="87" t="s">
        <v>12</v>
      </c>
      <c r="H336" s="88">
        <v>20</v>
      </c>
      <c r="I336" s="89"/>
      <c r="J336" s="90">
        <f>H336*I336</f>
        <v>0</v>
      </c>
    </row>
    <row r="337" spans="1:10" s="6" customFormat="1" ht="15" customHeight="1" x14ac:dyDescent="0.25">
      <c r="C337" s="8"/>
      <c r="D337" s="13"/>
      <c r="E337" s="13"/>
      <c r="F337" s="13"/>
      <c r="G337" s="36"/>
      <c r="H337" s="37"/>
      <c r="I337" s="38"/>
      <c r="J337" s="39"/>
    </row>
    <row r="338" spans="1:10" s="55" customFormat="1" ht="53.1" customHeight="1" x14ac:dyDescent="0.25">
      <c r="A338" s="56" t="s">
        <v>46</v>
      </c>
      <c r="B338" s="56"/>
      <c r="C338" s="59" t="s">
        <v>323</v>
      </c>
      <c r="D338" s="250" t="s">
        <v>157</v>
      </c>
      <c r="E338" s="251"/>
      <c r="F338" s="251"/>
      <c r="G338" s="60"/>
      <c r="H338" s="61"/>
      <c r="I338" s="60"/>
      <c r="J338" s="62"/>
    </row>
    <row r="339" spans="1:10" ht="15" customHeight="1" x14ac:dyDescent="0.25">
      <c r="A339" s="56" t="s">
        <v>47</v>
      </c>
      <c r="B339" s="56"/>
      <c r="C339" s="40" t="s">
        <v>448</v>
      </c>
      <c r="D339" s="77" t="s">
        <v>333</v>
      </c>
      <c r="E339" s="100"/>
      <c r="F339" s="145" t="s">
        <v>67</v>
      </c>
      <c r="G339" s="70" t="s">
        <v>2</v>
      </c>
      <c r="H339" s="71">
        <v>80</v>
      </c>
      <c r="I339" s="72"/>
      <c r="J339" s="73">
        <f>H339*I339</f>
        <v>0</v>
      </c>
    </row>
    <row r="340" spans="1:10" ht="15" customHeight="1" x14ac:dyDescent="0.25">
      <c r="A340" s="56" t="s">
        <v>47</v>
      </c>
      <c r="B340" s="56"/>
      <c r="C340" s="21" t="s">
        <v>449</v>
      </c>
      <c r="D340" s="78" t="s">
        <v>333</v>
      </c>
      <c r="E340" s="104"/>
      <c r="F340" s="165" t="s">
        <v>68</v>
      </c>
      <c r="G340" s="35" t="s">
        <v>2</v>
      </c>
      <c r="H340" s="23">
        <v>10</v>
      </c>
      <c r="I340" s="24"/>
      <c r="J340" s="25">
        <f>H340*I340</f>
        <v>0</v>
      </c>
    </row>
    <row r="341" spans="1:10" s="6" customFormat="1" ht="15" customHeight="1" x14ac:dyDescent="0.25">
      <c r="A341" s="56"/>
      <c r="B341" s="56"/>
      <c r="C341" s="8"/>
      <c r="D341" s="13"/>
      <c r="E341" s="13"/>
      <c r="F341" s="13"/>
      <c r="G341" s="36"/>
      <c r="H341" s="37"/>
      <c r="I341" s="38"/>
      <c r="J341" s="39"/>
    </row>
    <row r="342" spans="1:10" s="55" customFormat="1" ht="52.5" customHeight="1" x14ac:dyDescent="0.25">
      <c r="A342" s="56" t="s">
        <v>46</v>
      </c>
      <c r="B342" s="56"/>
      <c r="C342" s="59" t="s">
        <v>324</v>
      </c>
      <c r="D342" s="250" t="s">
        <v>191</v>
      </c>
      <c r="E342" s="251"/>
      <c r="F342" s="251"/>
      <c r="G342" s="60"/>
      <c r="H342" s="61"/>
      <c r="I342" s="60"/>
      <c r="J342" s="62"/>
    </row>
    <row r="343" spans="1:10" ht="15" customHeight="1" x14ac:dyDescent="0.25">
      <c r="A343" s="56" t="s">
        <v>47</v>
      </c>
      <c r="B343" s="56"/>
      <c r="C343" s="40" t="s">
        <v>450</v>
      </c>
      <c r="D343" s="77" t="s">
        <v>333</v>
      </c>
      <c r="E343" s="100"/>
      <c r="F343" s="145" t="s">
        <v>67</v>
      </c>
      <c r="G343" s="70" t="s">
        <v>2</v>
      </c>
      <c r="H343" s="71">
        <v>150</v>
      </c>
      <c r="I343" s="72"/>
      <c r="J343" s="73">
        <f>H343*I343</f>
        <v>0</v>
      </c>
    </row>
    <row r="344" spans="1:10" ht="15" customHeight="1" x14ac:dyDescent="0.25">
      <c r="A344" s="56" t="s">
        <v>47</v>
      </c>
      <c r="B344" s="56"/>
      <c r="C344" s="94" t="s">
        <v>451</v>
      </c>
      <c r="D344" s="78" t="s">
        <v>333</v>
      </c>
      <c r="E344" s="104"/>
      <c r="F344" s="165" t="s">
        <v>68</v>
      </c>
      <c r="G344" s="35" t="s">
        <v>2</v>
      </c>
      <c r="H344" s="23">
        <v>20</v>
      </c>
      <c r="I344" s="24"/>
      <c r="J344" s="25">
        <f>H344*I344</f>
        <v>0</v>
      </c>
    </row>
    <row r="345" spans="1:10" s="6" customFormat="1" ht="15" customHeight="1" x14ac:dyDescent="0.25">
      <c r="A345" s="56"/>
      <c r="B345" s="56"/>
      <c r="C345" s="8"/>
      <c r="D345" s="13"/>
      <c r="E345" s="13"/>
      <c r="F345" s="13"/>
      <c r="G345" s="36"/>
      <c r="H345" s="37"/>
      <c r="I345" s="38"/>
      <c r="J345" s="39"/>
    </row>
    <row r="346" spans="1:10" s="3" customFormat="1" ht="41.25" customHeight="1" x14ac:dyDescent="0.25">
      <c r="A346" s="79"/>
      <c r="B346" s="79"/>
      <c r="C346" s="86" t="s">
        <v>325</v>
      </c>
      <c r="D346" s="259" t="s">
        <v>359</v>
      </c>
      <c r="E346" s="260"/>
      <c r="F346" s="261"/>
      <c r="G346" s="87"/>
      <c r="H346" s="88"/>
      <c r="I346" s="89"/>
      <c r="J346" s="90"/>
    </row>
    <row r="347" spans="1:10" s="3" customFormat="1" ht="15" customHeight="1" x14ac:dyDescent="0.25">
      <c r="A347" s="79" t="s">
        <v>47</v>
      </c>
      <c r="B347" s="79"/>
      <c r="C347" s="92" t="s">
        <v>452</v>
      </c>
      <c r="D347" s="193" t="s">
        <v>120</v>
      </c>
      <c r="E347" s="143"/>
      <c r="F347" s="182"/>
      <c r="G347" s="70" t="s">
        <v>10</v>
      </c>
      <c r="H347" s="71">
        <v>450</v>
      </c>
      <c r="I347" s="72"/>
      <c r="J347" s="73">
        <f>H347*I347</f>
        <v>0</v>
      </c>
    </row>
    <row r="348" spans="1:10" s="3" customFormat="1" ht="15" customHeight="1" x14ac:dyDescent="0.25">
      <c r="A348" s="79" t="s">
        <v>47</v>
      </c>
      <c r="B348" s="79"/>
      <c r="C348" s="144" t="s">
        <v>453</v>
      </c>
      <c r="D348" s="321" t="s">
        <v>121</v>
      </c>
      <c r="E348" s="322"/>
      <c r="F348" s="183"/>
      <c r="G348" s="129" t="s">
        <v>10</v>
      </c>
      <c r="H348" s="54">
        <v>150</v>
      </c>
      <c r="I348" s="130"/>
      <c r="J348" s="131">
        <f>H348*I348</f>
        <v>0</v>
      </c>
    </row>
    <row r="349" spans="1:10" s="3" customFormat="1" ht="15" customHeight="1" x14ac:dyDescent="0.25">
      <c r="A349" s="79" t="s">
        <v>47</v>
      </c>
      <c r="B349" s="79"/>
      <c r="C349" s="92" t="s">
        <v>454</v>
      </c>
      <c r="D349" s="248" t="s">
        <v>124</v>
      </c>
      <c r="E349" s="252"/>
      <c r="F349" s="182"/>
      <c r="G349" s="70" t="s">
        <v>10</v>
      </c>
      <c r="H349" s="71">
        <v>90</v>
      </c>
      <c r="I349" s="72"/>
      <c r="J349" s="73">
        <f>H349*I349</f>
        <v>0</v>
      </c>
    </row>
    <row r="350" spans="1:10" s="3" customFormat="1" ht="15" customHeight="1" x14ac:dyDescent="0.25">
      <c r="A350" s="79" t="s">
        <v>47</v>
      </c>
      <c r="B350" s="79"/>
      <c r="C350" s="141" t="s">
        <v>455</v>
      </c>
      <c r="D350" s="243" t="s">
        <v>125</v>
      </c>
      <c r="E350" s="255"/>
      <c r="F350" s="184"/>
      <c r="G350" s="35" t="s">
        <v>10</v>
      </c>
      <c r="H350" s="23">
        <v>30</v>
      </c>
      <c r="I350" s="24"/>
      <c r="J350" s="25">
        <f>H350*I350</f>
        <v>0</v>
      </c>
    </row>
    <row r="351" spans="1:10" s="3" customFormat="1" ht="15" customHeight="1" x14ac:dyDescent="0.25">
      <c r="A351" s="79"/>
      <c r="B351" s="79"/>
      <c r="C351" s="80"/>
      <c r="D351" s="185"/>
      <c r="E351" s="186"/>
      <c r="F351" s="187"/>
      <c r="G351" s="75"/>
      <c r="H351" s="76"/>
      <c r="I351" s="84"/>
      <c r="J351" s="85"/>
    </row>
    <row r="352" spans="1:10" s="3" customFormat="1" ht="42" customHeight="1" x14ac:dyDescent="0.25">
      <c r="A352" s="79"/>
      <c r="B352" s="79"/>
      <c r="C352" s="86" t="s">
        <v>326</v>
      </c>
      <c r="D352" s="259" t="s">
        <v>358</v>
      </c>
      <c r="E352" s="260"/>
      <c r="F352" s="261"/>
      <c r="G352" s="87"/>
      <c r="H352" s="88"/>
      <c r="I352" s="89"/>
      <c r="J352" s="90"/>
    </row>
    <row r="353" spans="1:10" s="3" customFormat="1" ht="15" customHeight="1" x14ac:dyDescent="0.25">
      <c r="A353" s="79" t="s">
        <v>47</v>
      </c>
      <c r="B353" s="79"/>
      <c r="C353" s="92" t="s">
        <v>458</v>
      </c>
      <c r="D353" s="193" t="s">
        <v>120</v>
      </c>
      <c r="E353" s="143"/>
      <c r="F353" s="182"/>
      <c r="G353" s="70" t="s">
        <v>10</v>
      </c>
      <c r="H353" s="71">
        <v>300</v>
      </c>
      <c r="I353" s="72"/>
      <c r="J353" s="73">
        <f t="shared" ref="J353:J360" si="18">H353*I353</f>
        <v>0</v>
      </c>
    </row>
    <row r="354" spans="1:10" s="3" customFormat="1" ht="15" customHeight="1" x14ac:dyDescent="0.25">
      <c r="A354" s="79" t="s">
        <v>47</v>
      </c>
      <c r="B354" s="79"/>
      <c r="C354" s="1" t="s">
        <v>459</v>
      </c>
      <c r="D354" s="253" t="s">
        <v>121</v>
      </c>
      <c r="E354" s="262"/>
      <c r="F354" s="188"/>
      <c r="G354" s="34" t="s">
        <v>10</v>
      </c>
      <c r="H354" s="18">
        <v>150</v>
      </c>
      <c r="I354" s="19"/>
      <c r="J354" s="20">
        <f t="shared" si="18"/>
        <v>0</v>
      </c>
    </row>
    <row r="355" spans="1:10" s="3" customFormat="1" ht="15" customHeight="1" x14ac:dyDescent="0.25">
      <c r="A355" s="79" t="s">
        <v>47</v>
      </c>
      <c r="B355" s="79"/>
      <c r="C355" s="68" t="s">
        <v>460</v>
      </c>
      <c r="D355" s="257" t="s">
        <v>122</v>
      </c>
      <c r="E355" s="258"/>
      <c r="F355" s="189"/>
      <c r="G355" s="33" t="s">
        <v>10</v>
      </c>
      <c r="H355" s="28">
        <v>90</v>
      </c>
      <c r="I355" s="29"/>
      <c r="J355" s="30">
        <f t="shared" si="18"/>
        <v>0</v>
      </c>
    </row>
    <row r="356" spans="1:10" s="3" customFormat="1" ht="15" customHeight="1" x14ac:dyDescent="0.25">
      <c r="A356" s="79" t="s">
        <v>47</v>
      </c>
      <c r="B356" s="79"/>
      <c r="C356" s="1" t="s">
        <v>461</v>
      </c>
      <c r="D356" s="253" t="s">
        <v>123</v>
      </c>
      <c r="E356" s="254"/>
      <c r="F356" s="188"/>
      <c r="G356" s="34" t="s">
        <v>10</v>
      </c>
      <c r="H356" s="18">
        <v>90</v>
      </c>
      <c r="I356" s="19"/>
      <c r="J356" s="20">
        <f t="shared" si="18"/>
        <v>0</v>
      </c>
    </row>
    <row r="357" spans="1:10" s="3" customFormat="1" ht="15" customHeight="1" x14ac:dyDescent="0.25">
      <c r="A357" s="79" t="s">
        <v>47</v>
      </c>
      <c r="B357" s="79"/>
      <c r="C357" s="92" t="s">
        <v>462</v>
      </c>
      <c r="D357" s="248" t="s">
        <v>124</v>
      </c>
      <c r="E357" s="252"/>
      <c r="F357" s="182"/>
      <c r="G357" s="70" t="s">
        <v>10</v>
      </c>
      <c r="H357" s="71">
        <v>1200</v>
      </c>
      <c r="I357" s="72"/>
      <c r="J357" s="73">
        <f t="shared" si="18"/>
        <v>0</v>
      </c>
    </row>
    <row r="358" spans="1:10" s="3" customFormat="1" ht="15" customHeight="1" x14ac:dyDescent="0.25">
      <c r="A358" s="79" t="s">
        <v>47</v>
      </c>
      <c r="B358" s="79"/>
      <c r="C358" s="1" t="s">
        <v>463</v>
      </c>
      <c r="D358" s="253" t="s">
        <v>125</v>
      </c>
      <c r="E358" s="254"/>
      <c r="F358" s="188"/>
      <c r="G358" s="34" t="s">
        <v>10</v>
      </c>
      <c r="H358" s="18">
        <v>450</v>
      </c>
      <c r="I358" s="19"/>
      <c r="J358" s="20">
        <f t="shared" si="18"/>
        <v>0</v>
      </c>
    </row>
    <row r="359" spans="1:10" s="3" customFormat="1" ht="15" customHeight="1" x14ac:dyDescent="0.25">
      <c r="A359" s="79" t="s">
        <v>47</v>
      </c>
      <c r="B359" s="79"/>
      <c r="C359" s="68" t="s">
        <v>464</v>
      </c>
      <c r="D359" s="257" t="s">
        <v>126</v>
      </c>
      <c r="E359" s="258"/>
      <c r="F359" s="189"/>
      <c r="G359" s="33" t="s">
        <v>10</v>
      </c>
      <c r="H359" s="28">
        <v>150</v>
      </c>
      <c r="I359" s="29"/>
      <c r="J359" s="30">
        <f t="shared" si="18"/>
        <v>0</v>
      </c>
    </row>
    <row r="360" spans="1:10" s="3" customFormat="1" ht="15" customHeight="1" x14ac:dyDescent="0.25">
      <c r="A360" s="79" t="s">
        <v>47</v>
      </c>
      <c r="B360" s="79"/>
      <c r="C360" s="141" t="s">
        <v>465</v>
      </c>
      <c r="D360" s="243" t="s">
        <v>127</v>
      </c>
      <c r="E360" s="255"/>
      <c r="F360" s="184"/>
      <c r="G360" s="35" t="s">
        <v>10</v>
      </c>
      <c r="H360" s="23">
        <v>150</v>
      </c>
      <c r="I360" s="24"/>
      <c r="J360" s="25">
        <f t="shared" si="18"/>
        <v>0</v>
      </c>
    </row>
    <row r="361" spans="1:10" s="3" customFormat="1" ht="15" customHeight="1" x14ac:dyDescent="0.25">
      <c r="A361" s="79"/>
      <c r="B361" s="79"/>
      <c r="C361" s="80"/>
      <c r="D361" s="81"/>
      <c r="E361" s="82"/>
      <c r="F361" s="83"/>
      <c r="G361" s="75"/>
      <c r="H361" s="76"/>
      <c r="I361" s="84"/>
      <c r="J361" s="85"/>
    </row>
    <row r="362" spans="1:10" s="3" customFormat="1" ht="42.75" customHeight="1" x14ac:dyDescent="0.25">
      <c r="A362" s="79"/>
      <c r="B362" s="79"/>
      <c r="C362" s="128" t="s">
        <v>327</v>
      </c>
      <c r="D362" s="245" t="s">
        <v>357</v>
      </c>
      <c r="E362" s="246"/>
      <c r="F362" s="247"/>
      <c r="G362" s="138"/>
      <c r="H362" s="136"/>
      <c r="I362" s="139"/>
      <c r="J362" s="140"/>
    </row>
    <row r="363" spans="1:10" s="3" customFormat="1" ht="15" customHeight="1" x14ac:dyDescent="0.25">
      <c r="A363" s="79" t="s">
        <v>47</v>
      </c>
      <c r="B363" s="79"/>
      <c r="C363" s="92" t="s">
        <v>456</v>
      </c>
      <c r="D363" s="248" t="s">
        <v>120</v>
      </c>
      <c r="E363" s="252"/>
      <c r="F363" s="182"/>
      <c r="G363" s="70" t="s">
        <v>10</v>
      </c>
      <c r="H363" s="71">
        <v>300</v>
      </c>
      <c r="I363" s="72"/>
      <c r="J363" s="73">
        <f t="shared" ref="J363:J366" si="19">H363*I363</f>
        <v>0</v>
      </c>
    </row>
    <row r="364" spans="1:10" s="3" customFormat="1" ht="15" customHeight="1" x14ac:dyDescent="0.25">
      <c r="A364" s="79" t="s">
        <v>47</v>
      </c>
      <c r="B364" s="79"/>
      <c r="C364" s="1" t="s">
        <v>457</v>
      </c>
      <c r="D364" s="253" t="s">
        <v>121</v>
      </c>
      <c r="E364" s="254"/>
      <c r="F364" s="188"/>
      <c r="G364" s="34" t="s">
        <v>10</v>
      </c>
      <c r="H364" s="18">
        <v>150</v>
      </c>
      <c r="I364" s="19"/>
      <c r="J364" s="20">
        <f t="shared" si="19"/>
        <v>0</v>
      </c>
    </row>
    <row r="365" spans="1:10" s="3" customFormat="1" ht="15" customHeight="1" x14ac:dyDescent="0.25">
      <c r="A365" s="79" t="s">
        <v>47</v>
      </c>
      <c r="B365" s="79"/>
      <c r="C365" s="68" t="s">
        <v>537</v>
      </c>
      <c r="D365" s="257" t="s">
        <v>122</v>
      </c>
      <c r="E365" s="258"/>
      <c r="F365" s="189"/>
      <c r="G365" s="33" t="s">
        <v>10</v>
      </c>
      <c r="H365" s="28">
        <v>90</v>
      </c>
      <c r="I365" s="29"/>
      <c r="J365" s="30">
        <f t="shared" si="19"/>
        <v>0</v>
      </c>
    </row>
    <row r="366" spans="1:10" s="3" customFormat="1" ht="15" customHeight="1" x14ac:dyDescent="0.25">
      <c r="A366" s="79" t="s">
        <v>47</v>
      </c>
      <c r="B366" s="79"/>
      <c r="C366" s="1" t="s">
        <v>538</v>
      </c>
      <c r="D366" s="253" t="s">
        <v>123</v>
      </c>
      <c r="E366" s="254"/>
      <c r="F366" s="188"/>
      <c r="G366" s="34" t="s">
        <v>10</v>
      </c>
      <c r="H366" s="18">
        <v>90</v>
      </c>
      <c r="I366" s="19"/>
      <c r="J366" s="20">
        <f t="shared" si="19"/>
        <v>0</v>
      </c>
    </row>
    <row r="367" spans="1:10" s="3" customFormat="1" ht="15" customHeight="1" x14ac:dyDescent="0.25">
      <c r="A367" s="79" t="s">
        <v>47</v>
      </c>
      <c r="B367" s="79"/>
      <c r="C367" s="92" t="s">
        <v>539</v>
      </c>
      <c r="D367" s="248" t="s">
        <v>124</v>
      </c>
      <c r="E367" s="252"/>
      <c r="F367" s="182"/>
      <c r="G367" s="70" t="s">
        <v>10</v>
      </c>
      <c r="H367" s="71">
        <v>600</v>
      </c>
      <c r="I367" s="72"/>
      <c r="J367" s="73">
        <f>H367*I367</f>
        <v>0</v>
      </c>
    </row>
    <row r="368" spans="1:10" s="3" customFormat="1" ht="15" customHeight="1" x14ac:dyDescent="0.25">
      <c r="A368" s="79" t="s">
        <v>47</v>
      </c>
      <c r="B368" s="79"/>
      <c r="C368" s="1" t="s">
        <v>540</v>
      </c>
      <c r="D368" s="253" t="s">
        <v>125</v>
      </c>
      <c r="E368" s="254"/>
      <c r="F368" s="188"/>
      <c r="G368" s="34" t="s">
        <v>10</v>
      </c>
      <c r="H368" s="18">
        <v>300</v>
      </c>
      <c r="I368" s="19"/>
      <c r="J368" s="20">
        <f>H368*I368</f>
        <v>0</v>
      </c>
    </row>
    <row r="369" spans="1:10" s="3" customFormat="1" ht="15" customHeight="1" x14ac:dyDescent="0.25">
      <c r="A369" s="79" t="s">
        <v>47</v>
      </c>
      <c r="B369" s="79"/>
      <c r="C369" s="68" t="s">
        <v>541</v>
      </c>
      <c r="D369" s="257" t="s">
        <v>126</v>
      </c>
      <c r="E369" s="258"/>
      <c r="F369" s="189"/>
      <c r="G369" s="33" t="s">
        <v>10</v>
      </c>
      <c r="H369" s="28">
        <v>90</v>
      </c>
      <c r="I369" s="29"/>
      <c r="J369" s="30">
        <f>H369*I369</f>
        <v>0</v>
      </c>
    </row>
    <row r="370" spans="1:10" s="3" customFormat="1" ht="15" customHeight="1" x14ac:dyDescent="0.25">
      <c r="A370" s="79" t="s">
        <v>47</v>
      </c>
      <c r="B370" s="79"/>
      <c r="C370" s="141" t="s">
        <v>542</v>
      </c>
      <c r="D370" s="243" t="s">
        <v>127</v>
      </c>
      <c r="E370" s="255"/>
      <c r="F370" s="184"/>
      <c r="G370" s="35" t="s">
        <v>10</v>
      </c>
      <c r="H370" s="23">
        <v>90</v>
      </c>
      <c r="I370" s="24"/>
      <c r="J370" s="25">
        <f>H370*I370</f>
        <v>0</v>
      </c>
    </row>
    <row r="371" spans="1:10" s="6" customFormat="1" ht="15" customHeight="1" x14ac:dyDescent="0.25">
      <c r="A371" s="56"/>
      <c r="B371" s="56"/>
      <c r="C371" s="8"/>
      <c r="D371" s="13"/>
      <c r="E371" s="13"/>
      <c r="F371" s="13"/>
      <c r="G371" s="36"/>
      <c r="H371" s="37"/>
      <c r="I371" s="38"/>
      <c r="J371" s="39"/>
    </row>
    <row r="372" spans="1:10" s="55" customFormat="1" ht="39" customHeight="1" x14ac:dyDescent="0.25">
      <c r="A372" s="56" t="s">
        <v>46</v>
      </c>
      <c r="B372" s="56"/>
      <c r="C372" s="59" t="s">
        <v>328</v>
      </c>
      <c r="D372" s="250" t="s">
        <v>432</v>
      </c>
      <c r="E372" s="251"/>
      <c r="F372" s="251"/>
      <c r="G372" s="60"/>
      <c r="H372" s="61"/>
      <c r="I372" s="60"/>
      <c r="J372" s="62"/>
    </row>
    <row r="373" spans="1:10" ht="15" customHeight="1" x14ac:dyDescent="0.25">
      <c r="A373" s="56" t="s">
        <v>47</v>
      </c>
      <c r="B373" s="56"/>
      <c r="C373" s="40" t="s">
        <v>350</v>
      </c>
      <c r="D373" s="77" t="s">
        <v>433</v>
      </c>
      <c r="E373" s="100"/>
      <c r="F373" s="145"/>
      <c r="G373" s="70" t="s">
        <v>10</v>
      </c>
      <c r="H373" s="71">
        <v>90</v>
      </c>
      <c r="I373" s="72"/>
      <c r="J373" s="73">
        <f>H373*I373</f>
        <v>0</v>
      </c>
    </row>
    <row r="374" spans="1:10" ht="15" customHeight="1" x14ac:dyDescent="0.25">
      <c r="A374" s="56" t="s">
        <v>47</v>
      </c>
      <c r="B374" s="56"/>
      <c r="C374" s="94" t="s">
        <v>349</v>
      </c>
      <c r="D374" s="78" t="s">
        <v>434</v>
      </c>
      <c r="E374" s="104"/>
      <c r="F374" s="165"/>
      <c r="G374" s="35" t="s">
        <v>10</v>
      </c>
      <c r="H374" s="23">
        <v>90</v>
      </c>
      <c r="I374" s="24"/>
      <c r="J374" s="25">
        <f>H374*I374</f>
        <v>0</v>
      </c>
    </row>
    <row r="375" spans="1:10" s="6" customFormat="1" ht="15" customHeight="1" x14ac:dyDescent="0.25">
      <c r="A375" s="56"/>
      <c r="B375" s="56"/>
      <c r="C375" s="8"/>
      <c r="D375" s="13"/>
      <c r="E375" s="13"/>
      <c r="F375" s="13"/>
      <c r="G375" s="36"/>
      <c r="H375" s="37"/>
      <c r="I375" s="38"/>
      <c r="J375" s="39"/>
    </row>
    <row r="376" spans="1:10" s="69" customFormat="1" ht="27.75" customHeight="1" x14ac:dyDescent="0.25">
      <c r="A376" s="79" t="s">
        <v>47</v>
      </c>
      <c r="B376" s="79"/>
      <c r="C376" s="86" t="s">
        <v>329</v>
      </c>
      <c r="D376" s="259" t="s">
        <v>360</v>
      </c>
      <c r="E376" s="260"/>
      <c r="F376" s="261"/>
      <c r="G376" s="87" t="s">
        <v>10</v>
      </c>
      <c r="H376" s="88">
        <v>1500</v>
      </c>
      <c r="I376" s="89"/>
      <c r="J376" s="90">
        <f>H376*I376</f>
        <v>0</v>
      </c>
    </row>
    <row r="377" spans="1:10" s="6" customFormat="1" ht="15" customHeight="1" x14ac:dyDescent="0.25">
      <c r="A377" s="56"/>
      <c r="B377" s="56"/>
      <c r="C377" s="8"/>
      <c r="D377" s="13"/>
      <c r="E377" s="13"/>
      <c r="F377" s="13"/>
      <c r="G377" s="36"/>
      <c r="H377" s="37"/>
      <c r="I377" s="38"/>
      <c r="J377" s="39"/>
    </row>
    <row r="378" spans="1:10" ht="42" customHeight="1" x14ac:dyDescent="0.25">
      <c r="A378" s="56" t="s">
        <v>47</v>
      </c>
      <c r="B378" s="56"/>
      <c r="C378" s="59" t="s">
        <v>330</v>
      </c>
      <c r="D378" s="240" t="s">
        <v>190</v>
      </c>
      <c r="E378" s="241"/>
      <c r="F378" s="242"/>
      <c r="G378" s="87" t="s">
        <v>13</v>
      </c>
      <c r="H378" s="88">
        <v>50</v>
      </c>
      <c r="I378" s="89"/>
      <c r="J378" s="90">
        <f>H378*I378</f>
        <v>0</v>
      </c>
    </row>
    <row r="379" spans="1:10" s="6" customFormat="1" ht="15" customHeight="1" x14ac:dyDescent="0.25">
      <c r="A379" s="56"/>
      <c r="B379" s="56"/>
      <c r="C379" s="8"/>
      <c r="D379" s="13"/>
      <c r="E379" s="13"/>
      <c r="F379" s="13"/>
      <c r="G379" s="36"/>
      <c r="H379" s="37"/>
      <c r="I379" s="38"/>
      <c r="J379" s="39"/>
    </row>
    <row r="380" spans="1:10" ht="40.5" customHeight="1" x14ac:dyDescent="0.25">
      <c r="A380" s="56" t="s">
        <v>47</v>
      </c>
      <c r="B380" s="56"/>
      <c r="C380" s="59" t="s">
        <v>331</v>
      </c>
      <c r="D380" s="240" t="s">
        <v>334</v>
      </c>
      <c r="E380" s="241"/>
      <c r="F380" s="242"/>
      <c r="G380" s="87" t="s">
        <v>193</v>
      </c>
      <c r="H380" s="88">
        <v>200</v>
      </c>
      <c r="I380" s="89"/>
      <c r="J380" s="90">
        <f>H380*I380</f>
        <v>0</v>
      </c>
    </row>
    <row r="381" spans="1:10" s="6" customFormat="1" ht="15" customHeight="1" x14ac:dyDescent="0.25">
      <c r="A381" s="56"/>
      <c r="B381" s="56"/>
      <c r="C381" s="8"/>
      <c r="D381" s="13"/>
      <c r="E381" s="13"/>
      <c r="F381" s="13"/>
      <c r="G381" s="36"/>
      <c r="H381" s="37"/>
      <c r="I381" s="38"/>
      <c r="J381" s="39"/>
    </row>
    <row r="382" spans="1:10" ht="53.25" customHeight="1" x14ac:dyDescent="0.25">
      <c r="A382" s="56" t="s">
        <v>47</v>
      </c>
      <c r="B382" s="56"/>
      <c r="C382" s="59" t="s">
        <v>332</v>
      </c>
      <c r="D382" s="240" t="s">
        <v>322</v>
      </c>
      <c r="E382" s="241"/>
      <c r="F382" s="242"/>
      <c r="G382" s="87" t="s">
        <v>10</v>
      </c>
      <c r="H382" s="88">
        <v>400</v>
      </c>
      <c r="I382" s="89"/>
      <c r="J382" s="90">
        <f>H382*I382</f>
        <v>0</v>
      </c>
    </row>
    <row r="383" spans="1:10" s="6" customFormat="1" ht="15" customHeight="1" x14ac:dyDescent="0.25">
      <c r="A383" s="56"/>
      <c r="B383" s="56"/>
      <c r="C383" s="8"/>
      <c r="D383" s="13"/>
      <c r="E383" s="13"/>
      <c r="F383" s="13"/>
      <c r="G383" s="36"/>
      <c r="H383" s="37"/>
      <c r="I383" s="38"/>
      <c r="J383" s="39"/>
    </row>
    <row r="384" spans="1:10" ht="52.5" customHeight="1" x14ac:dyDescent="0.25">
      <c r="A384" s="56" t="s">
        <v>47</v>
      </c>
      <c r="B384" s="56"/>
      <c r="C384" s="59" t="s">
        <v>335</v>
      </c>
      <c r="D384" s="240" t="s">
        <v>321</v>
      </c>
      <c r="E384" s="241"/>
      <c r="F384" s="242"/>
      <c r="G384" s="87" t="s">
        <v>193</v>
      </c>
      <c r="H384" s="88">
        <v>200</v>
      </c>
      <c r="I384" s="89"/>
      <c r="J384" s="90">
        <f>H384*I384</f>
        <v>0</v>
      </c>
    </row>
    <row r="385" spans="1:10" s="6" customFormat="1" ht="15" customHeight="1" x14ac:dyDescent="0.25">
      <c r="A385" s="56"/>
      <c r="B385" s="56"/>
      <c r="C385" s="8"/>
      <c r="D385" s="13"/>
      <c r="E385" s="13"/>
      <c r="F385" s="13"/>
      <c r="G385" s="36"/>
      <c r="H385" s="37"/>
      <c r="I385" s="38"/>
      <c r="J385" s="39"/>
    </row>
    <row r="386" spans="1:10" ht="42" customHeight="1" x14ac:dyDescent="0.25">
      <c r="A386" s="56" t="s">
        <v>47</v>
      </c>
      <c r="B386" s="56"/>
      <c r="C386" s="59" t="s">
        <v>423</v>
      </c>
      <c r="D386" s="240" t="s">
        <v>190</v>
      </c>
      <c r="E386" s="241"/>
      <c r="F386" s="242"/>
      <c r="G386" s="87" t="s">
        <v>13</v>
      </c>
      <c r="H386" s="88">
        <v>50</v>
      </c>
      <c r="I386" s="89"/>
      <c r="J386" s="90">
        <f>H386*I386</f>
        <v>0</v>
      </c>
    </row>
    <row r="387" spans="1:10" s="6" customFormat="1" ht="15" customHeight="1" x14ac:dyDescent="0.25">
      <c r="A387" s="56"/>
      <c r="B387" s="56"/>
      <c r="C387" s="8"/>
      <c r="D387" s="13"/>
      <c r="E387" s="13"/>
      <c r="F387" s="13"/>
      <c r="G387" s="36"/>
      <c r="H387" s="37"/>
      <c r="I387" s="38"/>
      <c r="J387" s="39"/>
    </row>
    <row r="388" spans="1:10" s="3" customFormat="1" ht="27" customHeight="1" x14ac:dyDescent="0.25">
      <c r="A388" s="79"/>
      <c r="B388" s="79"/>
      <c r="C388" s="128" t="s">
        <v>466</v>
      </c>
      <c r="D388" s="245" t="s">
        <v>356</v>
      </c>
      <c r="E388" s="246"/>
      <c r="F388" s="247"/>
      <c r="G388" s="138"/>
      <c r="H388" s="136"/>
      <c r="I388" s="139"/>
      <c r="J388" s="140"/>
    </row>
    <row r="389" spans="1:10" s="3" customFormat="1" ht="15" customHeight="1" x14ac:dyDescent="0.25">
      <c r="A389" s="79" t="s">
        <v>47</v>
      </c>
      <c r="B389" s="79"/>
      <c r="C389" s="92" t="s">
        <v>543</v>
      </c>
      <c r="D389" s="248" t="s">
        <v>355</v>
      </c>
      <c r="E389" s="252"/>
      <c r="F389" s="182"/>
      <c r="G389" s="70" t="s">
        <v>10</v>
      </c>
      <c r="H389" s="71">
        <v>200</v>
      </c>
      <c r="I389" s="72"/>
      <c r="J389" s="73">
        <f t="shared" ref="J389:J391" si="20">H389*I389</f>
        <v>0</v>
      </c>
    </row>
    <row r="390" spans="1:10" s="3" customFormat="1" ht="15" customHeight="1" x14ac:dyDescent="0.25">
      <c r="A390" s="79" t="s">
        <v>47</v>
      </c>
      <c r="B390" s="79"/>
      <c r="C390" s="1" t="s">
        <v>544</v>
      </c>
      <c r="D390" s="253" t="s">
        <v>353</v>
      </c>
      <c r="E390" s="254"/>
      <c r="F390" s="188"/>
      <c r="G390" s="34" t="s">
        <v>10</v>
      </c>
      <c r="H390" s="18">
        <v>5</v>
      </c>
      <c r="I390" s="19"/>
      <c r="J390" s="20">
        <f t="shared" si="20"/>
        <v>0</v>
      </c>
    </row>
    <row r="391" spans="1:10" s="3" customFormat="1" ht="15" customHeight="1" x14ac:dyDescent="0.25">
      <c r="A391" s="79" t="s">
        <v>47</v>
      </c>
      <c r="B391" s="79"/>
      <c r="C391" s="141" t="s">
        <v>545</v>
      </c>
      <c r="D391" s="243" t="s">
        <v>352</v>
      </c>
      <c r="E391" s="255"/>
      <c r="F391" s="184"/>
      <c r="G391" s="35" t="s">
        <v>10</v>
      </c>
      <c r="H391" s="23">
        <v>5</v>
      </c>
      <c r="I391" s="24"/>
      <c r="J391" s="25">
        <f t="shared" si="20"/>
        <v>0</v>
      </c>
    </row>
    <row r="392" spans="1:10" s="6" customFormat="1" ht="15" customHeight="1" x14ac:dyDescent="0.25">
      <c r="A392" s="56"/>
      <c r="B392" s="56"/>
      <c r="C392" s="8"/>
      <c r="D392" s="13"/>
      <c r="E392" s="13"/>
      <c r="F392" s="13"/>
      <c r="G392" s="36"/>
      <c r="H392" s="37"/>
      <c r="I392" s="38"/>
      <c r="J392" s="39"/>
    </row>
    <row r="393" spans="1:10" s="3" customFormat="1" ht="27" customHeight="1" x14ac:dyDescent="0.25">
      <c r="A393" s="79"/>
      <c r="B393" s="79"/>
      <c r="C393" s="128" t="s">
        <v>546</v>
      </c>
      <c r="D393" s="245" t="s">
        <v>354</v>
      </c>
      <c r="E393" s="246"/>
      <c r="F393" s="247"/>
      <c r="G393" s="138"/>
      <c r="H393" s="136"/>
      <c r="I393" s="139"/>
      <c r="J393" s="140"/>
    </row>
    <row r="394" spans="1:10" s="3" customFormat="1" ht="15" customHeight="1" x14ac:dyDescent="0.25">
      <c r="A394" s="79" t="s">
        <v>47</v>
      </c>
      <c r="B394" s="79"/>
      <c r="C394" s="92" t="s">
        <v>467</v>
      </c>
      <c r="D394" s="248" t="s">
        <v>355</v>
      </c>
      <c r="E394" s="249"/>
      <c r="F394" s="93"/>
      <c r="G394" s="70" t="s">
        <v>13</v>
      </c>
      <c r="H394" s="71">
        <v>200</v>
      </c>
      <c r="I394" s="72"/>
      <c r="J394" s="73">
        <f t="shared" ref="J394:J396" si="21">H394*I394</f>
        <v>0</v>
      </c>
    </row>
    <row r="395" spans="1:10" s="3" customFormat="1" ht="15" customHeight="1" x14ac:dyDescent="0.25">
      <c r="A395" s="79" t="s">
        <v>47</v>
      </c>
      <c r="B395" s="79"/>
      <c r="C395" s="1" t="s">
        <v>468</v>
      </c>
      <c r="D395" s="253" t="s">
        <v>420</v>
      </c>
      <c r="E395" s="256"/>
      <c r="F395" s="2"/>
      <c r="G395" s="34" t="s">
        <v>12</v>
      </c>
      <c r="H395" s="18">
        <v>2</v>
      </c>
      <c r="I395" s="19"/>
      <c r="J395" s="20">
        <f t="shared" si="21"/>
        <v>0</v>
      </c>
    </row>
    <row r="396" spans="1:10" s="3" customFormat="1" ht="15" customHeight="1" x14ac:dyDescent="0.25">
      <c r="A396" s="79" t="s">
        <v>47</v>
      </c>
      <c r="B396" s="79"/>
      <c r="C396" s="141" t="s">
        <v>469</v>
      </c>
      <c r="D396" s="243" t="s">
        <v>421</v>
      </c>
      <c r="E396" s="244"/>
      <c r="F396" s="142"/>
      <c r="G396" s="35" t="s">
        <v>12</v>
      </c>
      <c r="H396" s="23">
        <v>2</v>
      </c>
      <c r="I396" s="24"/>
      <c r="J396" s="25">
        <f t="shared" si="21"/>
        <v>0</v>
      </c>
    </row>
    <row r="397" spans="1:10" s="6" customFormat="1" ht="15" customHeight="1" x14ac:dyDescent="0.25">
      <c r="A397" s="56"/>
      <c r="B397" s="56"/>
      <c r="C397" s="8"/>
      <c r="D397" s="13"/>
      <c r="E397" s="13"/>
      <c r="F397" s="13"/>
      <c r="G397" s="36"/>
      <c r="H397" s="37"/>
      <c r="I397" s="38"/>
      <c r="J397" s="39"/>
    </row>
    <row r="398" spans="1:10" s="3" customFormat="1" ht="27" customHeight="1" x14ac:dyDescent="0.25">
      <c r="A398" s="79"/>
      <c r="B398" s="79"/>
      <c r="C398" s="128" t="s">
        <v>470</v>
      </c>
      <c r="D398" s="245" t="s">
        <v>417</v>
      </c>
      <c r="E398" s="246"/>
      <c r="F398" s="247"/>
      <c r="G398" s="138"/>
      <c r="H398" s="136"/>
      <c r="I398" s="139"/>
      <c r="J398" s="140"/>
    </row>
    <row r="399" spans="1:10" s="3" customFormat="1" ht="15" customHeight="1" x14ac:dyDescent="0.25">
      <c r="A399" s="79" t="s">
        <v>47</v>
      </c>
      <c r="B399" s="79"/>
      <c r="C399" s="92" t="s">
        <v>471</v>
      </c>
      <c r="D399" s="248" t="s">
        <v>418</v>
      </c>
      <c r="E399" s="249"/>
      <c r="F399" s="93"/>
      <c r="G399" s="70" t="s">
        <v>2</v>
      </c>
      <c r="H399" s="71">
        <v>4</v>
      </c>
      <c r="I399" s="72"/>
      <c r="J399" s="73">
        <f t="shared" ref="J399:J400" si="22">H399*I399</f>
        <v>0</v>
      </c>
    </row>
    <row r="400" spans="1:10" s="3" customFormat="1" ht="15" customHeight="1" x14ac:dyDescent="0.25">
      <c r="A400" s="79" t="s">
        <v>47</v>
      </c>
      <c r="B400" s="79"/>
      <c r="C400" s="141" t="s">
        <v>472</v>
      </c>
      <c r="D400" s="243" t="s">
        <v>419</v>
      </c>
      <c r="E400" s="244"/>
      <c r="F400" s="142"/>
      <c r="G400" s="35" t="s">
        <v>2</v>
      </c>
      <c r="H400" s="23">
        <v>4</v>
      </c>
      <c r="I400" s="24"/>
      <c r="J400" s="25">
        <f t="shared" si="22"/>
        <v>0</v>
      </c>
    </row>
    <row r="401" spans="1:10" s="6" customFormat="1" ht="15" customHeight="1" x14ac:dyDescent="0.25">
      <c r="A401" s="56"/>
      <c r="B401" s="56"/>
      <c r="C401" s="8"/>
      <c r="D401" s="13"/>
      <c r="E401" s="13"/>
      <c r="F401" s="13"/>
      <c r="G401" s="36"/>
      <c r="H401" s="37"/>
      <c r="I401" s="38"/>
      <c r="J401" s="39"/>
    </row>
    <row r="402" spans="1:10" ht="39" customHeight="1" x14ac:dyDescent="0.25">
      <c r="A402" s="56" t="s">
        <v>47</v>
      </c>
      <c r="B402" s="56"/>
      <c r="C402" s="59" t="s">
        <v>473</v>
      </c>
      <c r="D402" s="250" t="s">
        <v>363</v>
      </c>
      <c r="E402" s="251"/>
      <c r="F402" s="251"/>
      <c r="G402" s="87" t="s">
        <v>12</v>
      </c>
      <c r="H402" s="88">
        <v>200</v>
      </c>
      <c r="I402" s="89"/>
      <c r="J402" s="90">
        <f>H402*I402</f>
        <v>0</v>
      </c>
    </row>
    <row r="403" spans="1:10" s="6" customFormat="1" ht="15" customHeight="1" x14ac:dyDescent="0.25">
      <c r="A403" s="56"/>
      <c r="B403" s="56"/>
      <c r="C403" s="8"/>
      <c r="D403" s="13"/>
      <c r="E403" s="13"/>
      <c r="F403" s="13"/>
      <c r="G403" s="36"/>
      <c r="H403" s="37"/>
      <c r="I403" s="38"/>
      <c r="J403" s="39"/>
    </row>
    <row r="404" spans="1:10" ht="54" customHeight="1" x14ac:dyDescent="0.25">
      <c r="A404" s="56" t="s">
        <v>47</v>
      </c>
      <c r="B404" s="56"/>
      <c r="C404" s="59" t="s">
        <v>474</v>
      </c>
      <c r="D404" s="240" t="s">
        <v>319</v>
      </c>
      <c r="E404" s="241"/>
      <c r="F404" s="242"/>
      <c r="G404" s="87" t="s">
        <v>9</v>
      </c>
      <c r="H404" s="88">
        <v>10</v>
      </c>
      <c r="I404" s="89"/>
      <c r="J404" s="90">
        <f>H404*I404</f>
        <v>0</v>
      </c>
    </row>
    <row r="405" spans="1:10" s="6" customFormat="1" ht="15" customHeight="1" x14ac:dyDescent="0.25">
      <c r="A405" s="56"/>
      <c r="B405" s="56"/>
      <c r="C405" s="8"/>
      <c r="D405" s="13"/>
      <c r="E405" s="13"/>
      <c r="F405" s="13"/>
      <c r="G405" s="36"/>
      <c r="H405" s="37"/>
      <c r="I405" s="38"/>
      <c r="J405" s="39"/>
    </row>
    <row r="406" spans="1:10" ht="66.75" customHeight="1" x14ac:dyDescent="0.25">
      <c r="A406" s="56" t="s">
        <v>47</v>
      </c>
      <c r="B406" s="56"/>
      <c r="C406" s="59" t="s">
        <v>475</v>
      </c>
      <c r="D406" s="240" t="s">
        <v>320</v>
      </c>
      <c r="E406" s="241"/>
      <c r="F406" s="242"/>
      <c r="G406" s="87" t="s">
        <v>9</v>
      </c>
      <c r="H406" s="88">
        <v>5</v>
      </c>
      <c r="I406" s="89"/>
      <c r="J406" s="90">
        <f>H406*I406</f>
        <v>0</v>
      </c>
    </row>
    <row r="407" spans="1:10" s="6" customFormat="1" ht="15" customHeight="1" x14ac:dyDescent="0.25">
      <c r="A407" s="56"/>
      <c r="B407" s="56"/>
      <c r="C407" s="8"/>
      <c r="D407" s="13"/>
      <c r="E407" s="13"/>
      <c r="F407" s="13"/>
      <c r="G407" s="36"/>
      <c r="H407" s="37"/>
      <c r="I407" s="38"/>
      <c r="J407" s="39"/>
    </row>
    <row r="408" spans="1:10" s="55" customFormat="1" x14ac:dyDescent="0.25">
      <c r="C408" s="4"/>
      <c r="D408" s="4"/>
      <c r="E408" s="4"/>
      <c r="F408" s="4"/>
      <c r="G408" s="4"/>
      <c r="H408" s="226"/>
      <c r="I408" s="225" t="s">
        <v>559</v>
      </c>
      <c r="J408" s="224">
        <f>SUM(J9:J407)</f>
        <v>0</v>
      </c>
    </row>
    <row r="409" spans="1:10" s="55" customFormat="1" x14ac:dyDescent="0.25">
      <c r="H409" s="127"/>
    </row>
    <row r="412" spans="1:10" s="56" customFormat="1" ht="15" customHeight="1" x14ac:dyDescent="0.25">
      <c r="A412" s="56" t="s">
        <v>53</v>
      </c>
      <c r="C412" s="264" t="s">
        <v>548</v>
      </c>
      <c r="D412" s="264"/>
      <c r="E412" s="264"/>
      <c r="F412" s="264"/>
      <c r="G412" s="216"/>
      <c r="H412" s="217"/>
      <c r="I412" s="216"/>
      <c r="J412" s="216"/>
    </row>
    <row r="413" spans="1:10" ht="15" customHeight="1" x14ac:dyDescent="0.25">
      <c r="C413" s="236" t="s">
        <v>549</v>
      </c>
      <c r="D413" s="315" t="s">
        <v>554</v>
      </c>
      <c r="E413" s="316"/>
      <c r="F413" s="316"/>
      <c r="G413" s="316"/>
      <c r="H413" s="316"/>
      <c r="I413" s="316"/>
      <c r="J413" s="317"/>
    </row>
    <row r="414" spans="1:10" ht="53.25" customHeight="1" x14ac:dyDescent="0.25">
      <c r="C414" s="237"/>
      <c r="D414" s="318" t="s">
        <v>556</v>
      </c>
      <c r="E414" s="319"/>
      <c r="F414" s="319"/>
      <c r="G414" s="319"/>
      <c r="H414" s="319"/>
      <c r="I414" s="319"/>
      <c r="J414" s="320"/>
    </row>
    <row r="415" spans="1:10" ht="54.75" customHeight="1" x14ac:dyDescent="0.25">
      <c r="C415" s="237"/>
      <c r="D415" s="318" t="s">
        <v>552</v>
      </c>
      <c r="E415" s="319"/>
      <c r="F415" s="319"/>
      <c r="G415" s="319"/>
      <c r="H415" s="319"/>
      <c r="I415" s="319"/>
      <c r="J415" s="320"/>
    </row>
    <row r="416" spans="1:10" ht="53.25" customHeight="1" x14ac:dyDescent="0.25">
      <c r="C416" s="237"/>
      <c r="D416" s="318" t="s">
        <v>553</v>
      </c>
      <c r="E416" s="319"/>
      <c r="F416" s="319"/>
      <c r="G416" s="319"/>
      <c r="H416" s="319"/>
      <c r="I416" s="319"/>
      <c r="J416" s="320"/>
    </row>
    <row r="417" spans="3:10" ht="15" customHeight="1" x14ac:dyDescent="0.25">
      <c r="C417" s="237"/>
      <c r="D417" s="318" t="s">
        <v>555</v>
      </c>
      <c r="E417" s="319"/>
      <c r="F417" s="319"/>
      <c r="G417" s="319"/>
      <c r="H417" s="319"/>
      <c r="I417" s="319"/>
      <c r="J417" s="320"/>
    </row>
    <row r="418" spans="3:10" ht="15" customHeight="1" x14ac:dyDescent="0.25">
      <c r="C418" s="237"/>
      <c r="D418" s="318" t="s">
        <v>557</v>
      </c>
      <c r="E418" s="319"/>
      <c r="F418" s="319"/>
      <c r="G418" s="319"/>
      <c r="H418" s="319"/>
      <c r="I418" s="319"/>
      <c r="J418" s="320"/>
    </row>
    <row r="419" spans="3:10" ht="27.75" customHeight="1" x14ac:dyDescent="0.25">
      <c r="C419" s="237" t="s">
        <v>550</v>
      </c>
      <c r="D419" s="318" t="s">
        <v>551</v>
      </c>
      <c r="E419" s="319"/>
      <c r="F419" s="319"/>
      <c r="G419" s="319"/>
      <c r="H419" s="319"/>
      <c r="I419" s="319"/>
      <c r="J419" s="320"/>
    </row>
    <row r="420" spans="3:10" ht="15" customHeight="1" x14ac:dyDescent="0.25">
      <c r="D420" s="237"/>
      <c r="E420" s="237"/>
      <c r="F420" s="237"/>
      <c r="G420" s="237"/>
      <c r="H420" s="237"/>
      <c r="I420" s="237"/>
      <c r="J420" s="237"/>
    </row>
    <row r="422" spans="3:10" x14ac:dyDescent="0.25">
      <c r="C422" s="69" t="s">
        <v>476</v>
      </c>
      <c r="H422" s="219" t="s">
        <v>477</v>
      </c>
    </row>
  </sheetData>
  <sheetProtection algorithmName="SHA-512" hashValue="xnzIEyu41elNcpHQcVlB0uP8xZSUFhO01qLlqzrTZeES0QK3zsCqdoGlgxcNtWcNB+BL4p1C6t+VOwrE3dKIQQ==" saltValue="0c/9Kpr/kFxWAf+DNqCHQw==" spinCount="100000" sheet="1" selectLockedCells="1"/>
  <mergeCells count="188">
    <mergeCell ref="D419:J419"/>
    <mergeCell ref="H320:J320"/>
    <mergeCell ref="H322:J322"/>
    <mergeCell ref="C412:F412"/>
    <mergeCell ref="D413:J413"/>
    <mergeCell ref="D414:J414"/>
    <mergeCell ref="D415:J415"/>
    <mergeCell ref="D416:J416"/>
    <mergeCell ref="D417:J417"/>
    <mergeCell ref="D418:J418"/>
    <mergeCell ref="D342:F342"/>
    <mergeCell ref="D346:F346"/>
    <mergeCell ref="D348:E348"/>
    <mergeCell ref="D349:E349"/>
    <mergeCell ref="D350:E350"/>
    <mergeCell ref="D352:F352"/>
    <mergeCell ref="D328:E328"/>
    <mergeCell ref="D330:E330"/>
    <mergeCell ref="D332:F332"/>
    <mergeCell ref="D334:F334"/>
    <mergeCell ref="D336:F336"/>
    <mergeCell ref="D338:F338"/>
    <mergeCell ref="D360:E360"/>
    <mergeCell ref="D362:F362"/>
    <mergeCell ref="D28:F28"/>
    <mergeCell ref="D34:F34"/>
    <mergeCell ref="D40:F40"/>
    <mergeCell ref="D49:F49"/>
    <mergeCell ref="C57:F57"/>
    <mergeCell ref="C58:F58"/>
    <mergeCell ref="C8:F8"/>
    <mergeCell ref="D10:F10"/>
    <mergeCell ref="D16:F16"/>
    <mergeCell ref="D22:F22"/>
    <mergeCell ref="D97:F97"/>
    <mergeCell ref="D101:F101"/>
    <mergeCell ref="D102:E102"/>
    <mergeCell ref="D103:E103"/>
    <mergeCell ref="D104:E104"/>
    <mergeCell ref="D105:E105"/>
    <mergeCell ref="D59:F59"/>
    <mergeCell ref="D62:E62"/>
    <mergeCell ref="D74:F74"/>
    <mergeCell ref="D75:E75"/>
    <mergeCell ref="D78:F78"/>
    <mergeCell ref="D93:F93"/>
    <mergeCell ref="D136:F136"/>
    <mergeCell ref="D137:F137"/>
    <mergeCell ref="D138:F138"/>
    <mergeCell ref="D139:F139"/>
    <mergeCell ref="D140:F140"/>
    <mergeCell ref="D141:F141"/>
    <mergeCell ref="D106:E106"/>
    <mergeCell ref="D107:E107"/>
    <mergeCell ref="D109:F109"/>
    <mergeCell ref="D114:F114"/>
    <mergeCell ref="D120:F120"/>
    <mergeCell ref="D128:F128"/>
    <mergeCell ref="D153:F153"/>
    <mergeCell ref="D154:F154"/>
    <mergeCell ref="D155:F155"/>
    <mergeCell ref="D156:F156"/>
    <mergeCell ref="D157:F157"/>
    <mergeCell ref="D159:F159"/>
    <mergeCell ref="D142:F142"/>
    <mergeCell ref="D143:F143"/>
    <mergeCell ref="D144:F144"/>
    <mergeCell ref="D145:F145"/>
    <mergeCell ref="D149:F149"/>
    <mergeCell ref="D151:F151"/>
    <mergeCell ref="D169:F169"/>
    <mergeCell ref="D170:F170"/>
    <mergeCell ref="D171:F171"/>
    <mergeCell ref="D173:F173"/>
    <mergeCell ref="D174:F174"/>
    <mergeCell ref="D178:F178"/>
    <mergeCell ref="C161:F161"/>
    <mergeCell ref="D163:F163"/>
    <mergeCell ref="D164:F164"/>
    <mergeCell ref="D165:F165"/>
    <mergeCell ref="D166:F166"/>
    <mergeCell ref="D168:F168"/>
    <mergeCell ref="D193:E193"/>
    <mergeCell ref="D196:F196"/>
    <mergeCell ref="D203:F203"/>
    <mergeCell ref="D204:E204"/>
    <mergeCell ref="D205:E205"/>
    <mergeCell ref="D206:E206"/>
    <mergeCell ref="D179:F179"/>
    <mergeCell ref="D180:F180"/>
    <mergeCell ref="D181:F181"/>
    <mergeCell ref="C183:F183"/>
    <mergeCell ref="D185:F185"/>
    <mergeCell ref="D192:F192"/>
    <mergeCell ref="D232:F232"/>
    <mergeCell ref="D239:F239"/>
    <mergeCell ref="D240:F240"/>
    <mergeCell ref="D244:F244"/>
    <mergeCell ref="D245:F245"/>
    <mergeCell ref="D249:F249"/>
    <mergeCell ref="D207:E207"/>
    <mergeCell ref="D208:E208"/>
    <mergeCell ref="D209:E209"/>
    <mergeCell ref="D211:F211"/>
    <mergeCell ref="D216:F216"/>
    <mergeCell ref="D224:F224"/>
    <mergeCell ref="D256:F256"/>
    <mergeCell ref="D257:F257"/>
    <mergeCell ref="D258:F258"/>
    <mergeCell ref="D259:F259"/>
    <mergeCell ref="D260:F260"/>
    <mergeCell ref="D261:F261"/>
    <mergeCell ref="D250:F250"/>
    <mergeCell ref="D251:F251"/>
    <mergeCell ref="D252:F252"/>
    <mergeCell ref="D253:F253"/>
    <mergeCell ref="D254:F254"/>
    <mergeCell ref="D255:F255"/>
    <mergeCell ref="D269:F269"/>
    <mergeCell ref="D270:F270"/>
    <mergeCell ref="D271:F271"/>
    <mergeCell ref="D272:F272"/>
    <mergeCell ref="D273:F273"/>
    <mergeCell ref="C275:F275"/>
    <mergeCell ref="D262:F262"/>
    <mergeCell ref="D263:F263"/>
    <mergeCell ref="D264:F264"/>
    <mergeCell ref="D265:F265"/>
    <mergeCell ref="D266:F266"/>
    <mergeCell ref="D267:F267"/>
    <mergeCell ref="C294:F294"/>
    <mergeCell ref="D296:F296"/>
    <mergeCell ref="D297:F297"/>
    <mergeCell ref="D298:F298"/>
    <mergeCell ref="D299:F299"/>
    <mergeCell ref="D300:F300"/>
    <mergeCell ref="D277:F277"/>
    <mergeCell ref="D279:F279"/>
    <mergeCell ref="D281:F281"/>
    <mergeCell ref="D283:F283"/>
    <mergeCell ref="C285:F285"/>
    <mergeCell ref="D287:F287"/>
    <mergeCell ref="D318:F318"/>
    <mergeCell ref="D320:F320"/>
    <mergeCell ref="D322:F322"/>
    <mergeCell ref="C324:F324"/>
    <mergeCell ref="D326:F326"/>
    <mergeCell ref="D301:F301"/>
    <mergeCell ref="D303:F303"/>
    <mergeCell ref="D309:F309"/>
    <mergeCell ref="D311:F311"/>
    <mergeCell ref="D312:F312"/>
    <mergeCell ref="C316:F316"/>
    <mergeCell ref="D363:E363"/>
    <mergeCell ref="D364:E364"/>
    <mergeCell ref="D365:E365"/>
    <mergeCell ref="D366:E366"/>
    <mergeCell ref="D354:E354"/>
    <mergeCell ref="D355:E355"/>
    <mergeCell ref="D356:E356"/>
    <mergeCell ref="D357:E357"/>
    <mergeCell ref="D358:E358"/>
    <mergeCell ref="D359:E359"/>
    <mergeCell ref="D378:F378"/>
    <mergeCell ref="D380:F380"/>
    <mergeCell ref="D382:F382"/>
    <mergeCell ref="D384:F384"/>
    <mergeCell ref="D386:F386"/>
    <mergeCell ref="D388:F388"/>
    <mergeCell ref="D367:E367"/>
    <mergeCell ref="D368:E368"/>
    <mergeCell ref="D369:E369"/>
    <mergeCell ref="D370:E370"/>
    <mergeCell ref="D372:F372"/>
    <mergeCell ref="D376:F376"/>
    <mergeCell ref="D406:F406"/>
    <mergeCell ref="D396:E396"/>
    <mergeCell ref="D398:F398"/>
    <mergeCell ref="D399:E399"/>
    <mergeCell ref="D400:E400"/>
    <mergeCell ref="D402:F402"/>
    <mergeCell ref="D404:F404"/>
    <mergeCell ref="D389:E389"/>
    <mergeCell ref="D390:E390"/>
    <mergeCell ref="D391:E391"/>
    <mergeCell ref="D393:F393"/>
    <mergeCell ref="D394:E394"/>
    <mergeCell ref="D395:E395"/>
  </mergeCell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Header>&amp;L&amp;9Priloga E/1.5: PONUDBENI PREDRAČUN&amp;C&amp;9JN ELEKTROMONTAŽNA DELA&amp;R&amp;9Sklop 5: OE Murska Sobota</oddHeader>
    <oddFooter xml:space="preserve">&amp;L&amp;9Žig in podpis:
&amp;11
&amp;R&amp;9&amp;P/&amp;N&amp;11
</oddFooter>
  </headerFooter>
  <rowBreaks count="1" manualBreakCount="1">
    <brk id="210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10</vt:i4>
      </vt:variant>
    </vt:vector>
  </HeadingPairs>
  <TitlesOfParts>
    <vt:vector size="15" baseType="lpstr">
      <vt:lpstr>sklop 1 - OE MzO</vt:lpstr>
      <vt:lpstr>sklop 2 - OE SB</vt:lpstr>
      <vt:lpstr>sklop 3 - OE PT</vt:lpstr>
      <vt:lpstr>sklop 4 - OE GR</vt:lpstr>
      <vt:lpstr>sklop 5 - OE MS</vt:lpstr>
      <vt:lpstr>'sklop 1 - OE MzO'!Področje_tiskanja</vt:lpstr>
      <vt:lpstr>'sklop 2 - OE SB'!Področje_tiskanja</vt:lpstr>
      <vt:lpstr>'sklop 3 - OE PT'!Področje_tiskanja</vt:lpstr>
      <vt:lpstr>'sklop 4 - OE GR'!Področje_tiskanja</vt:lpstr>
      <vt:lpstr>'sklop 5 - OE MS'!Področje_tiskanja</vt:lpstr>
      <vt:lpstr>'sklop 1 - OE MzO'!Tiskanje_naslovov</vt:lpstr>
      <vt:lpstr>'sklop 2 - OE SB'!Tiskanje_naslovov</vt:lpstr>
      <vt:lpstr>'sklop 3 - OE PT'!Tiskanje_naslovov</vt:lpstr>
      <vt:lpstr>'sklop 4 - OE GR'!Tiskanje_naslovov</vt:lpstr>
      <vt:lpstr>'sklop 5 - OE MS'!Tiskanje_naslovov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Drevenšek Miha</dc:creator>
  <cp:lastModifiedBy>Stranjšak Danijel</cp:lastModifiedBy>
  <cp:lastPrinted>2024-03-19T05:59:14Z</cp:lastPrinted>
  <dcterms:created xsi:type="dcterms:W3CDTF">2013-01-11T08:08:16Z</dcterms:created>
  <dcterms:modified xsi:type="dcterms:W3CDTF">2024-03-19T09:20:13Z</dcterms:modified>
</cp:coreProperties>
</file>